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1007C49-5378-40F7-B21E-D412CFC61A5F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tiv'!$A$1:$L$27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9" l="1"/>
  <c r="E21" i="9"/>
  <c r="E22" i="9"/>
  <c r="E23" i="9"/>
  <c r="J7" i="11"/>
  <c r="I7" i="11"/>
  <c r="C7" i="11"/>
  <c r="K10" i="11"/>
  <c r="C10" i="11"/>
  <c r="E19" i="22" l="1"/>
  <c r="E20" i="22" s="1"/>
  <c r="F19" i="22"/>
  <c r="F20" i="22" s="1"/>
  <c r="G19" i="22"/>
  <c r="G20" i="22" s="1"/>
  <c r="D19" i="22"/>
  <c r="D20" i="22" s="1"/>
  <c r="G21" i="22" s="1"/>
  <c r="G22" i="22" s="1"/>
  <c r="B60" i="9" l="1"/>
  <c r="D30" i="19"/>
  <c r="D20" i="19" l="1"/>
  <c r="D30" i="18" l="1"/>
  <c r="C65" i="10"/>
  <c r="C58" i="10"/>
  <c r="C31" i="10"/>
  <c r="C35" i="9"/>
  <c r="C15" i="9"/>
  <c r="C21" i="10" l="1"/>
  <c r="L8" i="22"/>
  <c r="O7" i="28"/>
  <c r="M7" i="28"/>
  <c r="Y7" i="28"/>
  <c r="W7" i="28"/>
  <c r="U7" i="28"/>
  <c r="S7" i="28"/>
  <c r="Q7" i="28"/>
  <c r="J7" i="28"/>
  <c r="K7" i="28" s="1"/>
  <c r="D32" i="19"/>
  <c r="D29" i="9" s="1"/>
  <c r="E29" i="9" s="1"/>
  <c r="L9" i="26"/>
  <c r="M9" i="26" s="1"/>
  <c r="L10" i="26"/>
  <c r="L11" i="26"/>
  <c r="M11" i="26" s="1"/>
  <c r="L12" i="26"/>
  <c r="M12" i="26" s="1"/>
  <c r="L13" i="26"/>
  <c r="M13" i="26" s="1"/>
  <c r="L14" i="26"/>
  <c r="N14" i="26" s="1"/>
  <c r="L15" i="26"/>
  <c r="N15" i="26" s="1"/>
  <c r="L16" i="26"/>
  <c r="N16" i="26" s="1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F15" i="26" s="1"/>
  <c r="E16" i="26"/>
  <c r="E17" i="26"/>
  <c r="F17" i="26" s="1"/>
  <c r="E18" i="26"/>
  <c r="F18" i="26" s="1"/>
  <c r="E8" i="26"/>
  <c r="F7" i="26"/>
  <c r="F8" i="26"/>
  <c r="F13" i="26"/>
  <c r="F16" i="26"/>
  <c r="D13" i="19"/>
  <c r="D9" i="9" s="1"/>
  <c r="E9" i="9" s="1"/>
  <c r="D31" i="19"/>
  <c r="D28" i="9" s="1"/>
  <c r="E28" i="9" s="1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E63" i="10"/>
  <c r="B61" i="10"/>
  <c r="D60" i="10"/>
  <c r="E60" i="10" s="1"/>
  <c r="B60" i="10"/>
  <c r="D59" i="10"/>
  <c r="E59" i="10" s="1"/>
  <c r="B59" i="10"/>
  <c r="B58" i="10"/>
  <c r="B57" i="10"/>
  <c r="E56" i="10"/>
  <c r="B56" i="10"/>
  <c r="B25" i="10"/>
  <c r="A22" i="10"/>
  <c r="B18" i="10"/>
  <c r="D16" i="10"/>
  <c r="E16" i="10" s="1"/>
  <c r="B16" i="10"/>
  <c r="A8" i="10"/>
  <c r="C13" i="7"/>
  <c r="D13" i="7"/>
  <c r="E13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5" i="10" s="1"/>
  <c r="E55" i="10" s="1"/>
  <c r="B62" i="7"/>
  <c r="B55" i="10" s="1"/>
  <c r="F59" i="7"/>
  <c r="D52" i="10" s="1"/>
  <c r="E52" i="10" s="1"/>
  <c r="F58" i="7"/>
  <c r="D51" i="10" s="1"/>
  <c r="E51" i="10" s="1"/>
  <c r="F57" i="7"/>
  <c r="D50" i="10" s="1"/>
  <c r="E50" i="10" s="1"/>
  <c r="F51" i="7"/>
  <c r="D44" i="10" s="1"/>
  <c r="E44" i="10" s="1"/>
  <c r="F48" i="7"/>
  <c r="D41" i="10" s="1"/>
  <c r="E41" i="10" s="1"/>
  <c r="F47" i="7"/>
  <c r="D40" i="10" s="1"/>
  <c r="E40" i="10" s="1"/>
  <c r="F46" i="7"/>
  <c r="D39" i="10" s="1"/>
  <c r="E39" i="10" s="1"/>
  <c r="F37" i="7"/>
  <c r="D30" i="10" s="1"/>
  <c r="E30" i="10" s="1"/>
  <c r="A81" i="7"/>
  <c r="A82" i="7" s="1"/>
  <c r="A83" i="7" s="1"/>
  <c r="A76" i="10" s="1"/>
  <c r="A73" i="7"/>
  <c r="A74" i="7" s="1"/>
  <c r="A75" i="7" s="1"/>
  <c r="A77" i="7" s="1"/>
  <c r="A78" i="7" s="1"/>
  <c r="A79" i="7" s="1"/>
  <c r="A72" i="10" s="1"/>
  <c r="A33" i="7"/>
  <c r="A34" i="7" s="1"/>
  <c r="A35" i="7" s="1"/>
  <c r="A36" i="7" s="1"/>
  <c r="A37" i="7" s="1"/>
  <c r="A31" i="10" s="1"/>
  <c r="A30" i="7"/>
  <c r="A23" i="10" s="1"/>
  <c r="A15" i="7"/>
  <c r="A16" i="7" s="1"/>
  <c r="A18" i="7" s="1"/>
  <c r="A19" i="7" s="1"/>
  <c r="A20" i="7" s="1"/>
  <c r="A21" i="7" s="1"/>
  <c r="A22" i="7" s="1"/>
  <c r="A24" i="7" s="1"/>
  <c r="A26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B29" i="9"/>
  <c r="B28" i="9"/>
  <c r="D27" i="9"/>
  <c r="E27" i="9" s="1"/>
  <c r="B27" i="9"/>
  <c r="A26" i="9"/>
  <c r="B26" i="9"/>
  <c r="D8" i="9"/>
  <c r="E8" i="9" s="1"/>
  <c r="D10" i="9"/>
  <c r="E10" i="9" s="1"/>
  <c r="D12" i="9"/>
  <c r="E12" i="9" s="1"/>
  <c r="D13" i="9"/>
  <c r="E13" i="9" s="1"/>
  <c r="D16" i="9"/>
  <c r="E16" i="9" s="1"/>
  <c r="D18" i="9"/>
  <c r="E18" i="9" s="1"/>
  <c r="D20" i="9"/>
  <c r="E20" i="9" s="1"/>
  <c r="D24" i="9"/>
  <c r="E24" i="9" s="1"/>
  <c r="A9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3" i="19"/>
  <c r="A34" i="19" s="1"/>
  <c r="A35" i="19" s="1"/>
  <c r="A36" i="19" s="1"/>
  <c r="A37" i="19" s="1"/>
  <c r="A35" i="9" s="1"/>
  <c r="A30" i="19"/>
  <c r="A31" i="19" s="1"/>
  <c r="A28" i="9" s="1"/>
  <c r="D38" i="19"/>
  <c r="D35" i="9" s="1"/>
  <c r="E35" i="9" s="1"/>
  <c r="A2" i="26"/>
  <c r="M26" i="26"/>
  <c r="J26" i="26"/>
  <c r="F26" i="26"/>
  <c r="K19" i="26"/>
  <c r="H19" i="26"/>
  <c r="G19" i="26"/>
  <c r="D19" i="26"/>
  <c r="C19" i="26"/>
  <c r="M16" i="26"/>
  <c r="N13" i="26"/>
  <c r="N12" i="26"/>
  <c r="N10" i="26"/>
  <c r="M10" i="26"/>
  <c r="N7" i="26"/>
  <c r="M7" i="26"/>
  <c r="N11" i="26" l="1"/>
  <c r="M15" i="26"/>
  <c r="A15" i="19"/>
  <c r="A11" i="9" s="1"/>
  <c r="F31" i="7"/>
  <c r="D24" i="10" s="1"/>
  <c r="E24" i="10" s="1"/>
  <c r="M14" i="26"/>
  <c r="N9" i="26"/>
  <c r="O9" i="26" s="1"/>
  <c r="N8" i="26"/>
  <c r="O8" i="26" s="1"/>
  <c r="L19" i="26"/>
  <c r="A68" i="10"/>
  <c r="A66" i="10"/>
  <c r="A70" i="10"/>
  <c r="A75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1" i="7"/>
  <c r="A32" i="7" s="1"/>
  <c r="A26" i="10"/>
  <c r="A28" i="10"/>
  <c r="A30" i="10"/>
  <c r="D61" i="10"/>
  <c r="A10" i="10"/>
  <c r="A12" i="10"/>
  <c r="A14" i="10"/>
  <c r="A16" i="10"/>
  <c r="A18" i="10"/>
  <c r="A9" i="10"/>
  <c r="A17" i="10"/>
  <c r="A27" i="10"/>
  <c r="A29" i="10"/>
  <c r="A42" i="7"/>
  <c r="A39" i="7"/>
  <c r="A32" i="19"/>
  <c r="A29" i="9" s="1"/>
  <c r="A27" i="9"/>
  <c r="A31" i="9"/>
  <c r="A33" i="9"/>
  <c r="A30" i="9"/>
  <c r="A32" i="9"/>
  <c r="A34" i="9"/>
  <c r="A39" i="19"/>
  <c r="A42" i="19"/>
  <c r="O12" i="26"/>
  <c r="O15" i="26"/>
  <c r="O7" i="26"/>
  <c r="O13" i="26"/>
  <c r="M28" i="26"/>
  <c r="O14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30" i="9" s="1"/>
  <c r="E30" i="9" s="1"/>
  <c r="J27" i="26"/>
  <c r="D34" i="19"/>
  <c r="D31" i="9" s="1"/>
  <c r="E31" i="9" s="1"/>
  <c r="E61" i="10"/>
  <c r="D58" i="10"/>
  <c r="E58" i="10" s="1"/>
  <c r="A24" i="10"/>
  <c r="A40" i="7"/>
  <c r="A32" i="10"/>
  <c r="A35" i="10"/>
  <c r="A40" i="19"/>
  <c r="A36" i="9"/>
  <c r="A39" i="9"/>
  <c r="D49" i="9"/>
  <c r="E49" i="9" s="1"/>
  <c r="D15" i="19"/>
  <c r="M19" i="26"/>
  <c r="M20" i="26" s="1"/>
  <c r="O17" i="26"/>
  <c r="O19" i="26" s="1"/>
  <c r="O20" i="26" s="1"/>
  <c r="N19" i="26"/>
  <c r="N20" i="26" s="1"/>
  <c r="D19" i="9" l="1"/>
  <c r="E19" i="9" s="1"/>
  <c r="M27" i="26"/>
  <c r="F35" i="7"/>
  <c r="O27" i="26"/>
  <c r="D35" i="19"/>
  <c r="D32" i="9" s="1"/>
  <c r="E32" i="9" s="1"/>
  <c r="D11" i="9"/>
  <c r="E11" i="9" s="1"/>
  <c r="A44" i="7"/>
  <c r="A37" i="10" s="1"/>
  <c r="A36" i="10"/>
  <c r="A25" i="10"/>
  <c r="A34" i="10"/>
  <c r="A33" i="10"/>
  <c r="A38" i="9"/>
  <c r="A37" i="9"/>
  <c r="A44" i="19"/>
  <c r="A40" i="9"/>
  <c r="A45" i="19" l="1"/>
  <c r="A41" i="9"/>
  <c r="A46" i="19" l="1"/>
  <c r="A42" i="9"/>
  <c r="F64" i="7"/>
  <c r="D57" i="10" s="1"/>
  <c r="E57" i="10" s="1"/>
  <c r="F61" i="7"/>
  <c r="D54" i="10" s="1"/>
  <c r="E54" i="10" s="1"/>
  <c r="F60" i="7"/>
  <c r="D53" i="10" s="1"/>
  <c r="E53" i="10" s="1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A47" i="19" l="1"/>
  <c r="A43" i="9"/>
  <c r="F52" i="7"/>
  <c r="D45" i="10" s="1"/>
  <c r="E45" i="10" s="1"/>
  <c r="F50" i="7"/>
  <c r="D43" i="10" s="1"/>
  <c r="E43" i="10" s="1"/>
  <c r="F49" i="7"/>
  <c r="D42" i="10" s="1"/>
  <c r="E42" i="10" s="1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F36" i="7"/>
  <c r="D29" i="10" s="1"/>
  <c r="E29" i="10" s="1"/>
  <c r="A2" i="22"/>
  <c r="D28" i="10"/>
  <c r="E28" i="10" s="1"/>
  <c r="F34" i="7"/>
  <c r="D27" i="10" s="1"/>
  <c r="E27" i="10" s="1"/>
  <c r="F33" i="7"/>
  <c r="D26" i="10" s="1"/>
  <c r="E26" i="10" s="1"/>
  <c r="F32" i="7"/>
  <c r="D25" i="10" s="1"/>
  <c r="E25" i="10" s="1"/>
  <c r="F30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8" i="7"/>
  <c r="D31" i="10" s="1"/>
  <c r="E31" i="10" s="1"/>
  <c r="D32" i="10"/>
  <c r="E32" i="10" s="1"/>
  <c r="A48" i="19"/>
  <c r="A44" i="9"/>
  <c r="F17" i="7"/>
  <c r="D11" i="10" s="1"/>
  <c r="E11" i="10" s="1"/>
  <c r="F16" i="7"/>
  <c r="D10" i="10" s="1"/>
  <c r="E10" i="10" s="1"/>
  <c r="F15" i="7"/>
  <c r="D9" i="10" s="1"/>
  <c r="E9" i="10" s="1"/>
  <c r="A45" i="9" l="1"/>
  <c r="A50" i="19" l="1"/>
  <c r="A46" i="9"/>
  <c r="K19" i="22"/>
  <c r="J19" i="22"/>
  <c r="I19" i="22"/>
  <c r="L18" i="22"/>
  <c r="H18" i="22"/>
  <c r="L17" i="22"/>
  <c r="H17" i="22"/>
  <c r="L16" i="22"/>
  <c r="H16" i="22"/>
  <c r="H15" i="22"/>
  <c r="C15" i="22"/>
  <c r="L15" i="22" s="1"/>
  <c r="L14" i="22"/>
  <c r="H14" i="22"/>
  <c r="H13" i="22"/>
  <c r="C13" i="22"/>
  <c r="L13" i="22" s="1"/>
  <c r="L12" i="22"/>
  <c r="H12" i="22"/>
  <c r="H11" i="22"/>
  <c r="C11" i="22"/>
  <c r="L11" i="22" s="1"/>
  <c r="L10" i="22"/>
  <c r="H10" i="22"/>
  <c r="H9" i="22"/>
  <c r="C9" i="22"/>
  <c r="L9" i="22" s="1"/>
  <c r="H8" i="22"/>
  <c r="A51" i="19" l="1"/>
  <c r="A47" i="9"/>
  <c r="H19" i="22"/>
  <c r="L19" i="22"/>
  <c r="L20" i="22" s="1"/>
  <c r="D11" i="19" s="1"/>
  <c r="F14" i="7" l="1"/>
  <c r="D8" i="10" s="1"/>
  <c r="E8" i="10" s="1"/>
  <c r="D7" i="9"/>
  <c r="E7" i="9" s="1"/>
  <c r="D26" i="19"/>
  <c r="A52" i="19"/>
  <c r="A48" i="9"/>
  <c r="G1" i="7"/>
  <c r="A53" i="19" l="1"/>
  <c r="A49" i="9"/>
  <c r="A2" i="9"/>
  <c r="B26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42" i="7"/>
  <c r="B35" i="10" s="1"/>
  <c r="B40" i="7"/>
  <c r="B33" i="10" s="1"/>
  <c r="B41" i="7"/>
  <c r="B34" i="10" s="1"/>
  <c r="B39" i="7"/>
  <c r="B32" i="10" s="1"/>
  <c r="B34" i="7"/>
  <c r="B27" i="10" s="1"/>
  <c r="B35" i="7"/>
  <c r="B28" i="10" s="1"/>
  <c r="B36" i="7"/>
  <c r="B29" i="10" s="1"/>
  <c r="B37" i="7"/>
  <c r="B30" i="10" s="1"/>
  <c r="B38" i="7"/>
  <c r="B31" i="10" s="1"/>
  <c r="B33" i="7"/>
  <c r="B26" i="10" s="1"/>
  <c r="B31" i="7"/>
  <c r="B24" i="10" s="1"/>
  <c r="B30" i="7"/>
  <c r="B23" i="10" s="1"/>
  <c r="B29" i="7"/>
  <c r="B22" i="10" s="1"/>
  <c r="A45" i="7"/>
  <c r="A12" i="19"/>
  <c r="E5" i="7"/>
  <c r="E4" i="7"/>
  <c r="A46" i="7" l="1"/>
  <c r="A38" i="10"/>
  <c r="A16" i="19"/>
  <c r="A8" i="9"/>
  <c r="A50" i="9"/>
  <c r="A47" i="7" l="1"/>
  <c r="A39" i="10"/>
  <c r="A55" i="19"/>
  <c r="A17" i="19"/>
  <c r="A12" i="9"/>
  <c r="A48" i="7" l="1"/>
  <c r="A40" i="10"/>
  <c r="A18" i="19"/>
  <c r="A13" i="9"/>
  <c r="A56" i="19"/>
  <c r="G21" i="11"/>
  <c r="G19" i="11"/>
  <c r="D65" i="18"/>
  <c r="D63" i="18"/>
  <c r="D86" i="10"/>
  <c r="D84" i="10"/>
  <c r="D70" i="9"/>
  <c r="D68" i="9"/>
  <c r="E93" i="7"/>
  <c r="E91" i="7"/>
  <c r="N7" i="11"/>
  <c r="A41" i="10" l="1"/>
  <c r="A57" i="19"/>
  <c r="K86" i="7"/>
  <c r="J86" i="7"/>
  <c r="I86" i="7"/>
  <c r="K85" i="7"/>
  <c r="J85" i="7"/>
  <c r="I85" i="7"/>
  <c r="K83" i="7"/>
  <c r="J83" i="7"/>
  <c r="I83" i="7"/>
  <c r="K82" i="7"/>
  <c r="J82" i="7"/>
  <c r="I82" i="7"/>
  <c r="K81" i="7"/>
  <c r="J81" i="7"/>
  <c r="I81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0" i="7"/>
  <c r="J70" i="7"/>
  <c r="I70" i="7"/>
  <c r="J68" i="7"/>
  <c r="I68" i="7"/>
  <c r="K67" i="7"/>
  <c r="J67" i="7"/>
  <c r="I67" i="7"/>
  <c r="K66" i="7"/>
  <c r="J66" i="7"/>
  <c r="I66" i="7"/>
  <c r="J64" i="7"/>
  <c r="I64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7" i="7"/>
  <c r="I37" i="7"/>
  <c r="J36" i="7"/>
  <c r="I36" i="7"/>
  <c r="J35" i="7"/>
  <c r="I35" i="7"/>
  <c r="J34" i="7"/>
  <c r="I34" i="7"/>
  <c r="J33" i="7"/>
  <c r="I33" i="7"/>
  <c r="J31" i="7"/>
  <c r="I31" i="7"/>
  <c r="J30" i="7"/>
  <c r="I30" i="7"/>
  <c r="J29" i="7"/>
  <c r="I29" i="7"/>
  <c r="J26" i="7"/>
  <c r="I26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0" i="7" l="1"/>
  <c r="A42" i="10"/>
  <c r="A15" i="9"/>
  <c r="A22" i="19"/>
  <c r="A23" i="19" s="1"/>
  <c r="A24" i="19" s="1"/>
  <c r="A20" i="19"/>
  <c r="A58" i="19"/>
  <c r="A54" i="9"/>
  <c r="C71" i="7"/>
  <c r="I80" i="7"/>
  <c r="I65" i="7"/>
  <c r="I84" i="7"/>
  <c r="E71" i="7"/>
  <c r="I72" i="7"/>
  <c r="J65" i="7"/>
  <c r="J38" i="7"/>
  <c r="I13" i="7"/>
  <c r="J84" i="7"/>
  <c r="J72" i="7"/>
  <c r="J80" i="7"/>
  <c r="I38" i="7"/>
  <c r="J13" i="7"/>
  <c r="D71" i="7"/>
  <c r="N8" i="11"/>
  <c r="N9" i="11" s="1"/>
  <c r="A2" i="11"/>
  <c r="D53" i="18"/>
  <c r="D58" i="18" s="1"/>
  <c r="F58" i="18" s="1"/>
  <c r="D8" i="18"/>
  <c r="A2" i="18"/>
  <c r="C77" i="10"/>
  <c r="C7" i="10"/>
  <c r="F5" i="10"/>
  <c r="A2" i="10"/>
  <c r="C25" i="9"/>
  <c r="K84" i="7"/>
  <c r="K80" i="7"/>
  <c r="K72" i="7"/>
  <c r="K64" i="7"/>
  <c r="K63" i="7"/>
  <c r="K61" i="7"/>
  <c r="K60" i="7"/>
  <c r="K59" i="7"/>
  <c r="K58" i="7"/>
  <c r="K57" i="7"/>
  <c r="K56" i="7"/>
  <c r="K55" i="7"/>
  <c r="K54" i="7"/>
  <c r="K53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7" i="7"/>
  <c r="K36" i="7"/>
  <c r="F26" i="7"/>
  <c r="F24" i="7"/>
  <c r="K23" i="7"/>
  <c r="K21" i="7"/>
  <c r="K20" i="7"/>
  <c r="K19" i="7"/>
  <c r="K17" i="7"/>
  <c r="A7" i="7"/>
  <c r="K34" i="7"/>
  <c r="K31" i="7"/>
  <c r="D29" i="19" l="1"/>
  <c r="F29" i="7" s="1"/>
  <c r="C69" i="7"/>
  <c r="C28" i="7" s="1"/>
  <c r="C27" i="7" s="1"/>
  <c r="E69" i="7"/>
  <c r="E28" i="7" s="1"/>
  <c r="E27" i="7" s="1"/>
  <c r="D69" i="7"/>
  <c r="D28" i="7" s="1"/>
  <c r="D27" i="7" s="1"/>
  <c r="F69" i="7"/>
  <c r="D62" i="10" s="1"/>
  <c r="E62" i="10" s="1"/>
  <c r="K24" i="7"/>
  <c r="D18" i="10"/>
  <c r="E18" i="10" s="1"/>
  <c r="K26" i="7"/>
  <c r="D19" i="10"/>
  <c r="E19" i="10" s="1"/>
  <c r="A51" i="7"/>
  <c r="A43" i="10"/>
  <c r="A59" i="19"/>
  <c r="A55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1" i="7"/>
  <c r="K68" i="7"/>
  <c r="K65" i="7"/>
  <c r="K18" i="7"/>
  <c r="K33" i="7"/>
  <c r="K30" i="7"/>
  <c r="K35" i="7"/>
  <c r="I71" i="7"/>
  <c r="J71" i="7"/>
  <c r="K38" i="7"/>
  <c r="C66" i="9"/>
  <c r="D77" i="10"/>
  <c r="E77" i="10" s="1"/>
  <c r="D69" i="19" l="1"/>
  <c r="F69" i="19" s="1"/>
  <c r="D26" i="9"/>
  <c r="E26" i="9" s="1"/>
  <c r="I69" i="7"/>
  <c r="I28" i="7"/>
  <c r="J28" i="7"/>
  <c r="K69" i="7"/>
  <c r="D22" i="10"/>
  <c r="D21" i="10" s="1"/>
  <c r="F28" i="7"/>
  <c r="F27" i="7" s="1"/>
  <c r="E6" i="10"/>
  <c r="F12" i="7"/>
  <c r="C12" i="7" s="1"/>
  <c r="K71" i="7"/>
  <c r="A52" i="7"/>
  <c r="A44" i="10"/>
  <c r="A56" i="9"/>
  <c r="J69" i="7"/>
  <c r="I27" i="7"/>
  <c r="K52" i="7"/>
  <c r="J27" i="7"/>
  <c r="F13" i="7"/>
  <c r="K13" i="7" s="1"/>
  <c r="D6" i="9"/>
  <c r="E6" i="9" s="1"/>
  <c r="K29" i="7"/>
  <c r="D25" i="9" l="1"/>
  <c r="E25" i="9" s="1"/>
  <c r="F89" i="7"/>
  <c r="E22" i="10"/>
  <c r="E21" i="10" s="1"/>
  <c r="A53" i="7"/>
  <c r="A45" i="10"/>
  <c r="A61" i="19"/>
  <c r="K28" i="7"/>
  <c r="D7" i="10"/>
  <c r="E7" i="10" s="1"/>
  <c r="E12" i="7"/>
  <c r="D12" i="7"/>
  <c r="C89" i="7"/>
  <c r="C61" i="18"/>
  <c r="F60" i="18" s="1"/>
  <c r="D66" i="9" l="1"/>
  <c r="E66" i="9" s="1"/>
  <c r="A46" i="10"/>
  <c r="K27" i="7"/>
  <c r="J12" i="7"/>
  <c r="E89" i="7"/>
  <c r="I12" i="7"/>
  <c r="D89" i="7"/>
  <c r="I89" i="7" s="1"/>
  <c r="K12" i="7"/>
  <c r="A55" i="7" l="1"/>
  <c r="A63" i="19"/>
  <c r="K89" i="7"/>
  <c r="J89" i="7"/>
  <c r="A56" i="7" l="1"/>
  <c r="A60" i="9"/>
  <c r="A57" i="7" l="1"/>
  <c r="A65" i="19"/>
  <c r="A58" i="7" l="1"/>
  <c r="A50" i="10"/>
  <c r="A67" i="19"/>
  <c r="A66" i="19"/>
  <c r="A59" i="7" l="1"/>
  <c r="A51" i="10"/>
  <c r="A68" i="19"/>
  <c r="A65" i="9" s="1"/>
  <c r="A52" i="10" l="1"/>
  <c r="A61" i="7" l="1"/>
  <c r="A54" i="10" l="1"/>
  <c r="A63" i="7" l="1"/>
  <c r="A65" i="7" l="1"/>
  <c r="A58" i="10" l="1"/>
  <c r="A66" i="7"/>
  <c r="A67" i="7" l="1"/>
  <c r="A59" i="10"/>
  <c r="A68" i="7" l="1"/>
  <c r="A60" i="10"/>
  <c r="A61" i="10" l="1"/>
  <c r="A70" i="7" l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<sst xmlns="http://schemas.openxmlformats.org/spreadsheetml/2006/main" count="540" uniqueCount="313">
  <si>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</si>
  <si>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</si>
  <si>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</si>
  <si>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</si>
  <si>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</si>
  <si>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</si>
  <si>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</si>
  <si>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</si>
  <si>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</si>
  <si>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</si>
  <si>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</si>
  <si>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</si>
  <si>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</si>
  <si>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</si>
  <si>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</si>
  <si>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</si>
  <si>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</si>
  <si>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</si>
  <si>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</si>
  <si>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</si>
  <si>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</si>
  <si>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</si>
  <si>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</si>
  <si>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</si>
  <si>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</si>
  <si>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</si>
  <si>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</si>
  <si>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</si>
  <si>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</si>
  <si>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</si>
  <si>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</si>
  <si>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</si>
  <si>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</si>
  <si>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</si>
  <si>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</si>
  <si>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</si>
  <si>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</si>
  <si>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</si>
  <si>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</si>
  <si>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</si>
  <si>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</si>
  <si>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</si>
  <si>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</si>
  <si>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</si>
  <si>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</si>
  <si>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</si>
  <si>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</si>
  <si>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</si>
  <si>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</si>
  <si>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</si>
  <si>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</si>
  <si>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</si>
  <si>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</si>
  <si>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</si>
  <si>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</si>
  <si>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</si>
  <si>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</si>
  <si>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</si>
  <si>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</si>
  <si>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</si>
  <si>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</si>
  <si>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</si>
  <si>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</si>
  <si>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</si>
  <si>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</si>
  <si>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</si>
  <si>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</si>
  <si>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</si>
  <si>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</si>
  <si>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</si>
  <si>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</si>
  <si>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</si>
  <si>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</si>
  <si>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</si>
  <si>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</si>
  <si>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</si>
  <si>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</si>
  <si>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</si>
  <si>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</si>
  <si>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</si>
  <si>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</si>
  <si>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</si>
  <si>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</si>
  <si>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</si>
  <si>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</si>
  <si>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</si>
  <si>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</si>
  <si>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</si>
  <si>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</si>
  <si>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</si>
  <si>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</si>
  <si>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</si>
  <si>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</si>
  <si>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</si>
  <si>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</si>
  <si>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</si>
  <si>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</si>
  <si>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</si>
  <si>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</si>
  <si>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</si>
  <si>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</si>
  <si>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</si>
  <si>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</si>
  <si>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</si>
  <si>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</si>
  <si>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</si>
  <si>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</si>
  <si>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</si>
  <si>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</si>
  <si>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</si>
  <si>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</si>
  <si>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</si>
  <si>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</si>
  <si>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</si>
  <si>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</si>
  <si>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</si>
  <si>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</si>
  <si>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</si>
  <si>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</si>
  <si>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</si>
  <si>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</si>
  <si>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</si>
  <si>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</si>
  <si>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</si>
  <si>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</si>
  <si>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</si>
  <si>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</si>
  <si>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</si>
  <si>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</si>
  <si>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</si>
  <si>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</si>
  <si>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</si>
  <si>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</si>
  <si>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</si>
  <si>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</si>
  <si>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</si>
  <si>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</si>
  <si>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</si>
  <si>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</si>
  <si>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</si>
  <si>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</si>
  <si>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</si>
  <si>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</si>
  <si>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</si>
  <si>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</si>
  <si>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</si>
  <si>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</si>
  <si>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</si>
  <si>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</si>
  <si>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</si>
  <si>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</si>
  <si>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</si>
  <si>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</si>
  <si>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</si>
  <si>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</si>
  <si>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</si>
  <si>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</si>
  <si>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</si>
  <si>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</si>
  <si>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</si>
  <si>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</si>
  <si>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</si>
  <si>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</si>
  <si>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</si>
  <si>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</si>
  <si>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</si>
  <si>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</si>
  <si>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</si>
  <si>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</si>
  <si>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</si>
  <si>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</si>
  <si>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</si>
  <si>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</si>
  <si>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</si>
  <si>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</si>
  <si>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</si>
  <si>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</si>
  <si>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</si>
  <si>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</si>
  <si>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</si>
  <si>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</si>
  <si>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</si>
  <si>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</si>
  <si>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</si>
  <si>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</si>
  <si>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</si>
  <si>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</si>
  <si>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</si>
  <si>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</si>
  <si>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</si>
  <si>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</si>
  <si>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</si>
  <si>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</si>
  <si>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</si>
  <si>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</si>
  <si>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</si>
  <si>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</si>
  <si>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</si>
  <si>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</si>
  <si>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</si>
  <si>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</si>
  <si>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</si>
  <si>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</si>
  <si>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</si>
  <si>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</si>
  <si>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</si>
  <si>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</si>
  <si>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</si>
  <si>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</si>
  <si>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</si>
  <si>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</si>
  <si>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</si>
  <si>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</si>
  <si>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</si>
  <si>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</si>
  <si>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</si>
  <si>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</si>
  <si>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</si>
  <si>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</si>
  <si>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</si>
  <si>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</si>
  <si>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</si>
  <si>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</si>
  <si>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</si>
  <si>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</si>
  <si>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</si>
  <si>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</si>
  <si>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</si>
  <si>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</si>
  <si>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</si>
  <si>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</si>
  <si>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</si>
  <si>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</si>
  <si>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</si>
  <si>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</si>
  <si>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</si>
  <si>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</si>
  <si>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</si>
  <si>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</si>
  <si>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</si>
  <si>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</si>
  <si>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</si>
  <si>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</si>
  <si>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</si>
  <si>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</si>
  <si>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</si>
  <si>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</si>
  <si>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</si>
  <si>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</si>
  <si>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</si>
  <si>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</si>
  <si>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</si>
  <si>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</si>
  <si>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</si>
  <si>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</si>
  <si>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</si>
  <si>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</si>
  <si>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</si>
  <si>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</si>
  <si>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</si>
  <si>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</si>
  <si>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</si>
  <si>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</si>
  <si>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</si>
  <si>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</si>
  <si>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</si>
  <si>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</si>
  <si>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</si>
  <si>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</si>
  <si>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</si>
  <si>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</si>
  <si>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</si>
  <si>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</si>
  <si>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</si>
  <si>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</si>
  <si>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</si>
  <si>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</si>
  <si>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</si>
  <si>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</si>
  <si>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</si>
  <si>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</si>
  <si>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</si>
  <si>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</si>
  <si>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</si>
  <si>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</si>
  <si>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</si>
  <si>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</si>
  <si>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</si>
  <si>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Վարձակալության գծով</t>
  </si>
  <si>
    <t xml:space="preserve">Վարձակալության գծով </t>
  </si>
  <si>
    <t>Ա.Մելքոնյան</t>
  </si>
  <si>
    <t>Ա.Գևորգյան</t>
  </si>
  <si>
    <t>դահլիճի վարձակալության գծով</t>
  </si>
  <si>
    <t>Պարգևատրումից</t>
  </si>
  <si>
    <t>Որպես գործակալ ստացված գումարների գծով պարտավորության մարման հետ կապված վճարումներ</t>
  </si>
  <si>
    <t>Գեղագիտական բաժնի սովորողների ուսման վճար    8,0 դրամ</t>
  </si>
  <si>
    <t>Գեղագիտական բաժնի սովորողների ուսման վճար   10,0  դրամ</t>
  </si>
  <si>
    <t>Գեղագիտական բաժնի սովորողների ուսման վճար   12,0  դրամ</t>
  </si>
  <si>
    <t>Գեղագիտական բաժնի սովորողների ուսման վճար    14,0  դրամ</t>
  </si>
  <si>
    <t>Աթոռներ</t>
  </si>
  <si>
    <t>համերգների,ներկայացումների համար</t>
  </si>
  <si>
    <t>մոլբերտներ, տումբաներ, աշակերտական աթոռներ ձեռք բերելու համար</t>
  </si>
  <si>
    <t>Արտ երկիր մրցութների,համերգների մասնակցության համար</t>
  </si>
  <si>
    <t>թավջութակ 1/8   և ալտ ձեռք բերելու համար</t>
  </si>
  <si>
    <t>2 հեռախոսի համար</t>
  </si>
  <si>
    <t>ավարտական վկայականներ, նյութեր կերպարվեստի բաժնի համար</t>
  </si>
  <si>
    <t>քարթրիջների լիցքավորման և համակարգիչների վերանորոգման համար</t>
  </si>
  <si>
    <t>31,12,2023թ</t>
  </si>
  <si>
    <t>Արտերկիր մրցույթների,համերգների մասնակցության համար</t>
  </si>
  <si>
    <t>90709.3-6565.6-700-995.7</t>
  </si>
  <si>
    <t>5584.0 նախատեսվել է 80% մութքերի</t>
  </si>
  <si>
    <t>104*10 դռնապան</t>
  </si>
  <si>
    <t>«Երևանի Մ. Մալունցյանի անվան արվեստի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</si>
</sst>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0"/>
      <name val="GHEA Grapalat"/>
      <family val="3"/>
    </font>
    <font>
      <sz val="8"/>
      <name val="Arial"/>
      <family val="2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 wrapText="1"/>
    </xf>
    <xf numFmtId="0" fontId="28" fillId="0" borderId="50" xfId="19" applyFont="1" applyBorder="1" applyAlignment="1">
      <alignment horizontal="center" vertical="center" wrapText="1"/>
    </xf>
    <xf numFmtId="164" fontId="28" fillId="0" borderId="50" xfId="19" applyNumberFormat="1" applyFont="1" applyBorder="1" applyAlignment="1">
      <alignment horizontal="center" vertical="center" wrapText="1"/>
    </xf>
    <xf numFmtId="0" fontId="28" fillId="0" borderId="10" xfId="20" applyFont="1" applyBorder="1" applyAlignment="1">
      <alignment horizontal="center" vertical="center"/>
    </xf>
    <xf numFmtId="164" fontId="28" fillId="0" borderId="48" xfId="19" applyNumberFormat="1" applyFont="1" applyBorder="1" applyAlignment="1">
      <alignment horizontal="center" vertical="center" wrapText="1"/>
    </xf>
    <xf numFmtId="164" fontId="28" fillId="0" borderId="62" xfId="19" applyNumberFormat="1" applyFont="1" applyBorder="1" applyAlignment="1">
      <alignment horizontal="center" vertical="center" wrapText="1"/>
    </xf>
    <xf numFmtId="1" fontId="28" fillId="0" borderId="48" xfId="19" applyNumberFormat="1" applyFont="1" applyBorder="1" applyAlignment="1">
      <alignment horizontal="center" vertical="center" wrapText="1"/>
    </xf>
    <xf numFmtId="1" fontId="28" fillId="0" borderId="50" xfId="19" applyNumberFormat="1" applyFont="1" applyBorder="1" applyAlignment="1">
      <alignment horizontal="center" vertical="center" wrapText="1"/>
    </xf>
    <xf numFmtId="1" fontId="28" fillId="0" borderId="54" xfId="19" applyNumberFormat="1" applyFont="1" applyBorder="1" applyAlignment="1">
      <alignment horizontal="center" vertical="center" wrapText="1"/>
    </xf>
    <xf numFmtId="0" fontId="28" fillId="0" borderId="17" xfId="19" applyFont="1" applyBorder="1" applyAlignment="1">
      <alignment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1" fillId="0" borderId="10" xfId="45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65" fillId="0" borderId="0" xfId="45" applyFont="1" applyAlignment="1" applyProtection="1">
      <alignment vertical="center"/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3" fontId="65" fillId="0" borderId="0" xfId="45" applyNumberFormat="1" applyFont="1" applyAlignment="1" applyProtection="1">
      <alignment vertical="center"/>
      <protection locked="0"/>
    </xf>
    <xf numFmtId="3" fontId="67" fillId="0" borderId="0" xfId="45" applyNumberFormat="1" applyFont="1" applyAlignment="1" applyProtection="1">
      <alignment horizontal="center" vertical="center"/>
      <protection locked="0"/>
    </xf>
    <xf numFmtId="3" fontId="67" fillId="0" borderId="0" xfId="45" applyNumberFormat="1" applyFont="1" applyAlignment="1" applyProtection="1">
      <alignment horizontal="left" vertical="center"/>
      <protection locked="0"/>
    </xf>
    <xf numFmtId="166" fontId="68" fillId="0" borderId="0" xfId="46" applyNumberFormat="1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AAgAFAATQAAAAAAAAAAAAAAAAAAAAAAAAAAAAAAAAAAAAAAAAAAAAAAAAAAAAAAAAAAAAAAAAAAAAAAAAAAAAAAAAAAAAAAAAAAAAAAAAAAAAAAAAAAAAAAAAAAAAAAAADoBwQABAASABAAA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wNDBaMCMGCSqGSIb3DQEJBDEWBBSYH5b/AJ5KAUezl8RLfKVfRpYD/zArBgsqhkiG9w0BCRACDDEcMBowGDAWBBRE5xMFRVajmd/v2Zzf5CvSbEm8HjANBgkqhkiG9w0BAQEFAASCAQA4YiF5/acQMxIkHwrlo8fI+/Om2sIGsJMsSgeDuS9fCo95IRnMLC+RdIjTwN0gsiU1n1IKpj5is5n4Bbq4KHjgf0si+k6t7wrEhIEonnhh+m7uEuLOqfsWKnZyP5EfQbNkfsZw7EH5DEcrvHQkL/wR8Ih824QHVSH/r5Hronbn9MLgOc+739AWKHPtQ/pKVyNws/CwyLvqQg5DDr6OInXLO05l+cHSelGOOM3rgLFd7eJQqZxSxbnJ53BpB2E1S6amSMd4dEgw8UMlQ7BahO8+rdftowFDa4MSuZSfd4Ibenf5W0JQi3/nHOxiBFKPa5IJ2ZFrdVmN9PFO6EmyVls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AAgAFAATQAAAAAAAAAAAAAAAAAAAAAAAAAAAAAAAAAAAAAAAAAAAAAAAAAAAAAAAAAAAAAAAAAAAAAAAAAAAAAAAAAAAAAAAAAAAAAAAAAAAAAAAAAAAAAAAAAAAAAAAADoBwQABAASABAAA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wNDRaMCMGCSqGSIb3DQEJBDEWBBRoNp0bAnUjO4Lo7/XMxCz36kZhITArBgsqhkiG9w0BCRACDDEcMBowGDAWBBRE5xMFRVajmd/v2Zzf5CvSbEm8HjANBgkqhkiG9w0BAQEFAASCAQDDrh9LKanepxnEXwB8G5f8LG1dSdIeOOT74/7GvlkFuV66KDViJ7vOHJZa2OaOmJXQ5jkye4fFxtrgotmuQDim4ReQNKPGO/RixIU1NuFZ8DLYFACexX0wv0aTO7Dj54LY+qgm+BwPwn/8V6JyQQAChIHGai1PSgDmBRfZ0bMV1f47sjLs8oi8weKUJjdofOK42yTwGcmgxP+rD2eT65xS8oG+oNCRouI3oftf/VIp35hI2jHKsZTyIaF4mmG7J3bhGRK8VnuBOvkH6/YeCHBGXket0+J71bMu4AENYda95Xrg/2LqxD8TiiglzfunYStyJfCQ+pjt0EohUP8Zone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A568D2A-CC6A-6672-FA1F-39C214C7C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95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8C66529-3270-E5B6-DF3E-947708765C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3" zoomScaleNormal="100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7</v>
      </c>
      <c r="F1" s="36"/>
    </row>
    <row r="2" spans="1:15" s="6" customFormat="1">
      <c r="C2" s="36"/>
      <c r="D2" s="531" t="s">
        <v>37</v>
      </c>
      <c r="E2" s="531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1"/>
      <c r="C4" s="321"/>
      <c r="D4" s="531" t="s">
        <v>231</v>
      </c>
      <c r="E4" s="531"/>
    </row>
    <row r="5" spans="1:15" s="38" customFormat="1" ht="20.25" customHeight="1">
      <c r="B5" s="321"/>
      <c r="C5" s="531" t="s">
        <v>206</v>
      </c>
      <c r="D5" s="531"/>
      <c r="E5" s="531"/>
    </row>
    <row r="6" spans="1:15" ht="18.75" customHeight="1">
      <c r="A6" s="532" t="s">
        <v>38</v>
      </c>
      <c r="B6" s="532"/>
      <c r="C6" s="532"/>
      <c r="D6" s="532"/>
      <c r="E6" s="532"/>
      <c r="F6" s="39"/>
    </row>
    <row r="7" spans="1:15" ht="46.5" customHeight="1">
      <c r="A7" s="529" t="s">
        <v>312</v>
      </c>
      <c r="B7" s="529"/>
      <c r="C7" s="529"/>
      <c r="D7" s="529"/>
      <c r="E7" s="529"/>
      <c r="F7" s="61"/>
    </row>
    <row r="8" spans="1:15" ht="18.75" customHeight="1">
      <c r="A8" s="530" t="s">
        <v>233</v>
      </c>
      <c r="B8" s="530"/>
      <c r="C8" s="530"/>
      <c r="D8" s="530"/>
      <c r="E8" s="53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3"/>
      <c r="K9" s="2"/>
    </row>
    <row r="10" spans="1:15" ht="20.25">
      <c r="A10" s="44" t="s">
        <v>7</v>
      </c>
      <c r="B10" s="45" t="s">
        <v>119</v>
      </c>
      <c r="C10" s="46"/>
      <c r="D10" s="47"/>
      <c r="E10" s="304"/>
      <c r="F10" s="495"/>
      <c r="G10" s="496"/>
      <c r="H10" s="495"/>
    </row>
    <row r="11" spans="1:15" ht="22.15" customHeight="1">
      <c r="A11" s="97">
        <v>1</v>
      </c>
      <c r="B11" s="20" t="s">
        <v>112</v>
      </c>
      <c r="C11" s="48"/>
      <c r="D11" s="197">
        <f>+'Khmberi ev erekhaneri tiv'!L20+560</f>
        <v>76539.199999999997</v>
      </c>
      <c r="E11" s="305"/>
      <c r="F11" s="52"/>
    </row>
    <row r="12" spans="1:15">
      <c r="A12" s="97">
        <f>+A11+1</f>
        <v>2</v>
      </c>
      <c r="B12" s="432" t="s">
        <v>196</v>
      </c>
      <c r="C12" s="48"/>
      <c r="D12" s="197">
        <v>1525.2</v>
      </c>
      <c r="E12" s="305"/>
      <c r="F12" s="2"/>
    </row>
    <row r="13" spans="1:15" ht="18" hidden="1" customHeight="1">
      <c r="A13" s="97">
        <v>3</v>
      </c>
      <c r="B13" s="240" t="s">
        <v>234</v>
      </c>
      <c r="C13" s="48"/>
      <c r="D13" s="199">
        <f>+Ashkhatavardz!L7</f>
        <v>0</v>
      </c>
      <c r="E13" s="305"/>
      <c r="F13" s="2"/>
    </row>
    <row r="14" spans="1:15" s="3" customFormat="1">
      <c r="A14" s="97">
        <v>3</v>
      </c>
      <c r="B14" s="20" t="s">
        <v>8</v>
      </c>
      <c r="C14" s="49"/>
      <c r="D14" s="197">
        <v>6980</v>
      </c>
      <c r="E14" s="305"/>
      <c r="F14" s="23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7">
        <f>+'Komunal '!M28</f>
        <v>0</v>
      </c>
      <c r="E15" s="305"/>
      <c r="F15" s="23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175</v>
      </c>
      <c r="C16" s="49"/>
      <c r="D16" s="197"/>
      <c r="E16" s="305"/>
      <c r="F16" s="23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97"/>
      <c r="E17" s="305"/>
      <c r="F17" s="23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68</v>
      </c>
      <c r="C18" s="49"/>
      <c r="D18" s="197"/>
      <c r="E18" s="305"/>
      <c r="F18" s="23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1500</v>
      </c>
      <c r="E19" s="305"/>
      <c r="F19" s="230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f>+D66</f>
        <v>1500</v>
      </c>
      <c r="E20" s="306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34"/>
      <c r="E21" s="307"/>
      <c r="F21" s="54"/>
      <c r="G21" s="2"/>
      <c r="H21" s="2"/>
      <c r="I21" s="232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7">
        <v>30</v>
      </c>
      <c r="E22" s="305"/>
      <c r="F22" s="230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276</v>
      </c>
      <c r="C23" s="49"/>
      <c r="D23" s="199">
        <v>1.7</v>
      </c>
      <c r="E23" s="305"/>
      <c r="F23" s="230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209</v>
      </c>
      <c r="C24" s="238"/>
      <c r="D24" s="197"/>
      <c r="E24" s="305"/>
      <c r="F24" s="302"/>
    </row>
    <row r="25" spans="1:25" s="2" customFormat="1" hidden="1">
      <c r="A25" s="97"/>
      <c r="B25" s="19" t="s">
        <v>293</v>
      </c>
      <c r="C25" s="238"/>
      <c r="D25" s="197"/>
      <c r="E25" s="305"/>
    </row>
    <row r="26" spans="1:25" ht="24" customHeight="1">
      <c r="A26" s="44"/>
      <c r="B26" s="15" t="s">
        <v>25</v>
      </c>
      <c r="C26" s="46"/>
      <c r="D26" s="223">
        <f>SUM(D11:D19,D22:D25)</f>
        <v>86576.099999999991</v>
      </c>
      <c r="E26" s="308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4"/>
      <c r="E28" s="224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267</v>
      </c>
      <c r="C29" s="49"/>
      <c r="D29" s="199">
        <f>+Ashkhatavardz!N9-'Dramakan hosqer'!F85</f>
        <v>81237.799999999988</v>
      </c>
      <c r="E29" s="305"/>
      <c r="F29" s="230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5584</v>
      </c>
      <c r="E30" s="306"/>
      <c r="F30" s="218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236</v>
      </c>
      <c r="C31" s="49"/>
      <c r="D31" s="198">
        <f>+Ashkhatavardz!M7</f>
        <v>0</v>
      </c>
      <c r="E31" s="30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237</v>
      </c>
      <c r="C32" s="49"/>
      <c r="D32" s="198">
        <f>+Ashkhatavardz!L7</f>
        <v>0</v>
      </c>
      <c r="E32" s="30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1147.3</v>
      </c>
      <c r="E33" s="305"/>
      <c r="F33" s="23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707</v>
      </c>
      <c r="E34" s="305"/>
      <c r="F34" s="23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44.8</v>
      </c>
      <c r="E35" s="305"/>
      <c r="F35" s="23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42</v>
      </c>
      <c r="E36" s="305"/>
      <c r="F36" s="230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05"/>
      <c r="F37" s="230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266</v>
      </c>
      <c r="C38" s="49"/>
      <c r="D38" s="197">
        <f>SUM(D39:D41)</f>
        <v>187.2</v>
      </c>
      <c r="E38" s="305"/>
      <c r="F38" s="230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0" si="3">+A38+0.1</f>
        <v>6.1</v>
      </c>
      <c r="B39" s="18" t="s">
        <v>17</v>
      </c>
      <c r="C39" s="49"/>
      <c r="D39" s="198">
        <v>115.2</v>
      </c>
      <c r="E39" s="307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6.1999999999999993</v>
      </c>
      <c r="B40" s="18" t="s">
        <v>18</v>
      </c>
      <c r="C40" s="49"/>
      <c r="D40" s="198"/>
      <c r="E40" s="307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6.2</v>
      </c>
      <c r="B41" s="18" t="s">
        <v>19</v>
      </c>
      <c r="C41" s="49"/>
      <c r="D41" s="198">
        <v>72</v>
      </c>
      <c r="E41" s="307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05"/>
      <c r="F42" s="23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300</v>
      </c>
      <c r="E43" s="305"/>
      <c r="F43" s="23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3" si="4">+A43+1</f>
        <v>8</v>
      </c>
      <c r="B44" s="20" t="s">
        <v>21</v>
      </c>
      <c r="C44" s="49"/>
      <c r="D44" s="197">
        <v>137</v>
      </c>
      <c r="E44" s="305"/>
      <c r="F44" s="23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71</v>
      </c>
      <c r="C45" s="49"/>
      <c r="D45" s="197">
        <v>150</v>
      </c>
      <c r="E45" s="305"/>
      <c r="F45" s="23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45</v>
      </c>
      <c r="C46" s="49"/>
      <c r="D46" s="197">
        <v>50</v>
      </c>
      <c r="E46" s="305"/>
      <c r="F46" s="23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05"/>
      <c r="F47" s="23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05"/>
      <c r="F48" s="23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197">
        <v>200</v>
      </c>
      <c r="E49" s="305"/>
      <c r="F49" s="23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12</v>
      </c>
      <c r="B50" s="20" t="s">
        <v>23</v>
      </c>
      <c r="C50" s="49"/>
      <c r="D50" s="197">
        <v>100</v>
      </c>
      <c r="E50" s="305"/>
      <c r="F50" s="23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13</v>
      </c>
      <c r="B51" s="20" t="s">
        <v>63</v>
      </c>
      <c r="C51" s="49"/>
      <c r="D51" s="197"/>
      <c r="E51" s="305"/>
      <c r="F51" s="23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197"/>
      <c r="E52" s="305"/>
      <c r="F52" s="23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15</v>
      </c>
      <c r="B53" s="20" t="s">
        <v>42</v>
      </c>
      <c r="C53" s="49"/>
      <c r="D53" s="197"/>
      <c r="E53" s="305"/>
      <c r="F53" s="23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13</v>
      </c>
      <c r="B54" s="20" t="s">
        <v>72</v>
      </c>
      <c r="C54" s="49"/>
      <c r="D54" s="197">
        <v>50</v>
      </c>
      <c r="E54" s="305"/>
      <c r="F54" s="23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14</v>
      </c>
      <c r="B55" s="20" t="s">
        <v>73</v>
      </c>
      <c r="C55" s="49"/>
      <c r="D55" s="197">
        <v>117</v>
      </c>
      <c r="E55" s="305"/>
      <c r="F55" s="23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15</v>
      </c>
      <c r="B56" s="20" t="s">
        <v>43</v>
      </c>
      <c r="C56" s="49"/>
      <c r="D56" s="197">
        <v>6</v>
      </c>
      <c r="E56" s="305"/>
      <c r="F56" s="23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116</v>
      </c>
      <c r="C57" s="49"/>
      <c r="D57" s="197"/>
      <c r="E57" s="305"/>
      <c r="F57" s="23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44</v>
      </c>
      <c r="C58" s="49"/>
      <c r="D58" s="197"/>
      <c r="E58" s="305"/>
      <c r="F58" s="23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18</v>
      </c>
      <c r="B59" s="20" t="s">
        <v>60</v>
      </c>
      <c r="C59" s="49"/>
      <c r="D59" s="197"/>
      <c r="E59" s="305"/>
      <c r="F59" s="230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16</v>
      </c>
      <c r="B60" s="20" t="s">
        <v>177</v>
      </c>
      <c r="C60" s="49"/>
      <c r="D60" s="197">
        <v>200</v>
      </c>
      <c r="E60" s="305"/>
      <c r="F60" s="230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17</v>
      </c>
      <c r="B61" s="19" t="s">
        <v>269</v>
      </c>
      <c r="C61" s="49"/>
      <c r="D61" s="197"/>
      <c r="E61" s="305"/>
      <c r="F61" s="230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17</v>
      </c>
      <c r="B62" s="19" t="s">
        <v>292</v>
      </c>
      <c r="C62" s="238"/>
      <c r="D62" s="197">
        <v>350</v>
      </c>
      <c r="E62" s="305"/>
      <c r="F62" s="302"/>
    </row>
    <row r="63" spans="1:15" s="2" customFormat="1" hidden="1">
      <c r="A63" s="97">
        <f t="shared" si="4"/>
        <v>18</v>
      </c>
      <c r="B63" s="19"/>
      <c r="C63" s="238"/>
      <c r="D63" s="197"/>
      <c r="E63" s="305"/>
      <c r="F63" s="302"/>
    </row>
    <row r="64" spans="1:15" s="2" customFormat="1">
      <c r="A64" s="97">
        <v>18</v>
      </c>
      <c r="B64" s="19" t="s">
        <v>208</v>
      </c>
      <c r="C64" s="238"/>
      <c r="D64" s="197">
        <v>50</v>
      </c>
      <c r="E64" s="305"/>
      <c r="F64" s="302"/>
    </row>
    <row r="65" spans="1:16" s="3" customFormat="1">
      <c r="A65" s="97">
        <f>+A64+1</f>
        <v>19</v>
      </c>
      <c r="B65" s="20" t="s">
        <v>24</v>
      </c>
      <c r="C65" s="49"/>
      <c r="D65" s="197">
        <v>1500</v>
      </c>
      <c r="E65" s="305"/>
      <c r="F65" s="230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19.100000000000001</v>
      </c>
      <c r="B66" s="1" t="s">
        <v>74</v>
      </c>
      <c r="C66" s="49"/>
      <c r="D66" s="198">
        <v>1500</v>
      </c>
      <c r="E66" s="307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20</v>
      </c>
      <c r="B67" s="20" t="s">
        <v>75</v>
      </c>
      <c r="C67" s="49"/>
      <c r="D67" s="197"/>
      <c r="E67" s="305"/>
      <c r="F67" s="230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21</v>
      </c>
      <c r="B68" s="20" t="s">
        <v>64</v>
      </c>
      <c r="C68" s="49"/>
      <c r="D68" s="97"/>
      <c r="E68" s="305"/>
      <c r="F68" s="230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1">
        <f>SUM(D29,D33:D38,D42:D65,D67:D68)</f>
        <v>86576.099999999991</v>
      </c>
      <c r="E69" s="309"/>
      <c r="F69" s="221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58" t="s">
        <v>2</v>
      </c>
      <c r="C71" s="65"/>
      <c r="D71" s="310" t="s">
        <v>290</v>
      </c>
    </row>
    <row r="72" spans="1:16" s="6" customFormat="1" ht="12" hidden="1" customHeight="1">
      <c r="B72" s="459"/>
      <c r="D72" s="460" t="s">
        <v>90</v>
      </c>
      <c r="E72" s="461"/>
    </row>
    <row r="73" spans="1:16" s="6" customFormat="1" ht="18.75" hidden="1" customHeight="1">
      <c r="B73" s="458" t="s">
        <v>6</v>
      </c>
      <c r="C73" s="65"/>
      <c r="D73" s="310" t="s">
        <v>291</v>
      </c>
    </row>
    <row r="74" spans="1:16" s="6" customFormat="1" ht="14.25" hidden="1" customHeight="1">
      <c r="D74" s="460" t="s">
        <v>90</v>
      </c>
      <c r="E74" s="461"/>
    </row>
    <row r="75" spans="1:16" s="6" customFormat="1" hidden="1">
      <c r="B75" s="78" t="s">
        <v>169</v>
      </c>
      <c r="D75" s="38"/>
      <c r="E75" s="38"/>
    </row>
    <row r="76" spans="1:16" s="462" customFormat="1" ht="117.75" customHeight="1">
      <c r="B76" s="463" t="s">
        <v>197</v>
      </c>
      <c r="C76" s="457"/>
      <c r="D76" s="464" t="s">
        <v>230</v>
      </c>
      <c r="E76" s="465"/>
    </row>
    <row r="77" spans="1:16" ht="21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3" orientation="portrait" r:id="rId1"/>
  <ignoredErrors>
    <ignoredError sqref="D69 A30:A37 F69 D30:D38 D15 D19:D20 A39:A40 A42 A44:A48 A50:A53 A55:A59 A61 A63 A65:A6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8"/>
  <sheetViews>
    <sheetView tabSelected="1" view="pageBreakPreview" topLeftCell="A43" zoomScaleSheetLayoutView="100" workbookViewId="0">
      <selection activeCell="C96" sqref="C96:D96"/>
    </sheetView>
  </sheetViews>
  <sheetFormatPr defaultColWidth="9.140625" defaultRowHeight="13.5"/>
  <cols>
    <col min="1" max="1" width="5.28515625" style="71" customWidth="1"/>
    <col min="2" max="2" width="46" style="276" customWidth="1"/>
    <col min="3" max="4" width="19" style="71" customWidth="1"/>
    <col min="5" max="5" width="17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2"/>
      <c r="B1" s="323"/>
      <c r="C1" s="320"/>
      <c r="D1" s="320"/>
      <c r="E1" s="320"/>
      <c r="F1" s="237" t="s">
        <v>168</v>
      </c>
      <c r="G1" s="319">
        <f>+'Ekamut-caxs'!E1+1</f>
        <v>8</v>
      </c>
      <c r="H1" s="93"/>
      <c r="L1" s="38"/>
    </row>
    <row r="2" spans="1:15" s="65" customFormat="1" ht="17.25">
      <c r="A2" s="322"/>
      <c r="B2" s="324"/>
      <c r="C2" s="322"/>
      <c r="D2" s="322"/>
      <c r="E2" s="533" t="s">
        <v>232</v>
      </c>
      <c r="F2" s="533"/>
      <c r="G2" s="533"/>
      <c r="H2" s="93"/>
      <c r="L2" s="38"/>
    </row>
    <row r="3" spans="1:15" s="65" customFormat="1" ht="17.25">
      <c r="A3" s="322"/>
      <c r="B3" s="324"/>
      <c r="C3" s="322"/>
      <c r="D3" s="322"/>
      <c r="E3" s="533" t="s">
        <v>205</v>
      </c>
      <c r="F3" s="533"/>
      <c r="G3" s="533"/>
      <c r="H3" s="93"/>
      <c r="L3" s="38"/>
    </row>
    <row r="4" spans="1:15" s="65" customFormat="1" ht="26.25" customHeight="1">
      <c r="A4" s="322"/>
      <c r="B4" s="324"/>
      <c r="C4" s="322"/>
      <c r="D4" s="322"/>
      <c r="E4" s="540" t="str">
        <f>+'Ekamut-caxs'!D4</f>
        <v xml:space="preserve">_____. _____. 2024թ. </v>
      </c>
      <c r="F4" s="540"/>
      <c r="G4" s="540"/>
      <c r="H4" s="93"/>
      <c r="L4" s="38"/>
    </row>
    <row r="5" spans="1:15" s="65" customFormat="1" ht="24.75" customHeight="1">
      <c r="A5" s="322"/>
      <c r="B5" s="324"/>
      <c r="C5" s="322"/>
      <c r="D5" s="322"/>
      <c r="E5" s="540" t="str">
        <f>+'Ekamut-caxs'!C5</f>
        <v xml:space="preserve">հ. __________- Ա որոշմամբ </v>
      </c>
      <c r="F5" s="540"/>
      <c r="G5" s="540"/>
      <c r="H5" s="93"/>
      <c r="L5" s="38"/>
    </row>
    <row r="6" spans="1:15" s="64" customFormat="1" ht="18" customHeight="1">
      <c r="A6" s="537" t="s">
        <v>38</v>
      </c>
      <c r="B6" s="537"/>
      <c r="C6" s="537"/>
      <c r="D6" s="537"/>
      <c r="E6" s="537"/>
      <c r="F6" s="537"/>
      <c r="G6" s="292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9" t="str">
        <f>+'Ekamut-caxs'!A7:D7</f>
        <v>«Երևանի Մ. Մալունցյանի անվան արվեստի դպրոց» ՀՈԱԿ-ի</v>
      </c>
      <c r="B7" s="529"/>
      <c r="C7" s="529"/>
      <c r="D7" s="529"/>
      <c r="E7" s="529"/>
      <c r="F7" s="529"/>
      <c r="G7" s="288"/>
      <c r="H7" s="298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0" t="s">
        <v>235</v>
      </c>
      <c r="B8" s="530"/>
      <c r="C8" s="530"/>
      <c r="D8" s="530"/>
      <c r="E8" s="530"/>
      <c r="F8" s="530"/>
      <c r="G8" s="289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6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7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4" t="s">
        <v>3</v>
      </c>
      <c r="B11" s="268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1"/>
      <c r="H11" s="93"/>
      <c r="I11" s="78"/>
      <c r="J11" s="78"/>
      <c r="K11" s="78"/>
      <c r="L11" s="220"/>
      <c r="M11" s="78"/>
      <c r="N11" s="78"/>
      <c r="O11" s="78"/>
    </row>
    <row r="12" spans="1:15" s="64" customFormat="1" ht="46.9" customHeight="1">
      <c r="A12" s="11" t="s">
        <v>7</v>
      </c>
      <c r="B12" s="12" t="s">
        <v>29</v>
      </c>
      <c r="C12" s="212">
        <f>+F12</f>
        <v>886.09999999997672</v>
      </c>
      <c r="D12" s="212">
        <f>+F12</f>
        <v>886.09999999997672</v>
      </c>
      <c r="E12" s="212">
        <f>+F12</f>
        <v>886.09999999997672</v>
      </c>
      <c r="F12" s="212">
        <f>+'Dramakani hamematakan'!D6</f>
        <v>886.09999999997672</v>
      </c>
      <c r="G12" s="312"/>
      <c r="H12" s="299"/>
      <c r="I12" s="497" t="str">
        <f>IF((D12-C12)&lt;0, (0),"")</f>
        <v/>
      </c>
      <c r="J12" s="497" t="str">
        <f t="shared" ref="I12:K27" si="0">IF((E12-D12)&lt;0, (0),"")</f>
        <v/>
      </c>
      <c r="K12" s="49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SUM(C14:C26)</f>
        <v>20192.2</v>
      </c>
      <c r="D13" s="212">
        <f t="shared" si="1"/>
        <v>44906.700000000004</v>
      </c>
      <c r="E13" s="212">
        <f t="shared" si="1"/>
        <v>69776.600000000006</v>
      </c>
      <c r="F13" s="212">
        <f>SUM(F14:F26)</f>
        <v>85074.4</v>
      </c>
      <c r="G13" s="313"/>
      <c r="H13" s="93"/>
      <c r="I13" s="497" t="str">
        <f t="shared" si="0"/>
        <v/>
      </c>
      <c r="J13" s="497" t="str">
        <f>IF((E13-D13)&lt;0, (0),"")</f>
        <v/>
      </c>
      <c r="K13" s="49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69" t="str">
        <f>+'Ekamut-caxs'!B11</f>
        <v>Սուբսիդիայից</v>
      </c>
      <c r="C14" s="260">
        <v>17770.3</v>
      </c>
      <c r="D14" s="260">
        <v>39983.300000000003</v>
      </c>
      <c r="E14" s="260">
        <v>62196.2</v>
      </c>
      <c r="F14" s="210">
        <f>+'Ekamut-caxs'!D11</f>
        <v>76539.199999999997</v>
      </c>
      <c r="G14" s="314"/>
      <c r="H14" s="93"/>
      <c r="I14" s="497" t="str">
        <f t="shared" si="0"/>
        <v/>
      </c>
      <c r="J14" s="497" t="str">
        <f t="shared" si="0"/>
        <v/>
      </c>
      <c r="K14" s="497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4" si="2">+A14+1</f>
        <v>2</v>
      </c>
      <c r="B15" s="241" t="str">
        <f>+'Ekamut-caxs'!B12</f>
        <v>Սուբսիդիա՝ ազգային, լարային և փողային նվագարանների ուսուցման գծով</v>
      </c>
      <c r="C15" s="209">
        <v>314.39999999999998</v>
      </c>
      <c r="D15" s="209">
        <v>707.9</v>
      </c>
      <c r="E15" s="209">
        <v>1257.9000000000001</v>
      </c>
      <c r="F15" s="210">
        <f>+'Ekamut-caxs'!D12</f>
        <v>1525.2</v>
      </c>
      <c r="G15" s="314"/>
      <c r="H15" s="255"/>
      <c r="I15" s="497" t="str">
        <f t="shared" si="0"/>
        <v/>
      </c>
      <c r="J15" s="497" t="str">
        <f t="shared" si="0"/>
        <v/>
      </c>
      <c r="K15" s="49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1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4"/>
      <c r="H16" s="255"/>
      <c r="I16" s="497"/>
      <c r="J16" s="497"/>
      <c r="K16" s="497"/>
      <c r="L16" s="38"/>
      <c r="M16" s="65"/>
      <c r="N16" s="65"/>
      <c r="O16" s="65"/>
    </row>
    <row r="17" spans="1:15" s="64" customFormat="1" ht="17.25">
      <c r="A17" s="57">
        <v>3</v>
      </c>
      <c r="B17" s="217" t="str">
        <f>+'Ekamut-caxs'!B14</f>
        <v xml:space="preserve">Վճարովի ծառայություններից </v>
      </c>
      <c r="C17" s="260">
        <v>2100</v>
      </c>
      <c r="D17" s="260">
        <v>4200.5</v>
      </c>
      <c r="E17" s="260">
        <v>6300</v>
      </c>
      <c r="F17" s="210">
        <f>+'Ekamut-caxs'!D14</f>
        <v>6980</v>
      </c>
      <c r="G17" s="314"/>
      <c r="H17" s="255"/>
      <c r="I17" s="497" t="str">
        <f t="shared" si="0"/>
        <v/>
      </c>
      <c r="J17" s="497" t="str">
        <f t="shared" si="0"/>
        <v/>
      </c>
      <c r="K17" s="49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7" t="str">
        <f>+'Ekamut-caxs'!B15</f>
        <v>Սպասարկման և կոմունալ համավճարներից</v>
      </c>
      <c r="C18" s="260"/>
      <c r="D18" s="260"/>
      <c r="E18" s="260"/>
      <c r="F18" s="210">
        <f>+'Ekamut-caxs'!D15</f>
        <v>0</v>
      </c>
      <c r="G18" s="315"/>
      <c r="H18" s="258"/>
      <c r="I18" s="497" t="str">
        <f t="shared" si="0"/>
        <v/>
      </c>
      <c r="J18" s="497" t="str">
        <f t="shared" si="0"/>
        <v/>
      </c>
      <c r="K18" s="49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7" t="str">
        <f>+'Ekamut-caxs'!B16</f>
        <v>Միջոցառումների կազմակերպումից</v>
      </c>
      <c r="C19" s="260"/>
      <c r="D19" s="260"/>
      <c r="E19" s="260"/>
      <c r="F19" s="210">
        <f>+'Ekamut-caxs'!D16</f>
        <v>0</v>
      </c>
      <c r="G19" s="314"/>
      <c r="H19" s="300"/>
      <c r="I19" s="497" t="str">
        <f t="shared" si="0"/>
        <v/>
      </c>
      <c r="J19" s="497" t="str">
        <f t="shared" si="0"/>
        <v/>
      </c>
      <c r="K19" s="49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7" t="str">
        <f>+'Ekamut-caxs'!B17</f>
        <v>Ֆինանսական օգնությունից</v>
      </c>
      <c r="C20" s="260"/>
      <c r="D20" s="260"/>
      <c r="E20" s="260"/>
      <c r="F20" s="210">
        <f>+'Ekamut-caxs'!D17</f>
        <v>0</v>
      </c>
      <c r="G20" s="314"/>
      <c r="H20" s="258"/>
      <c r="I20" s="497" t="str">
        <f t="shared" si="0"/>
        <v/>
      </c>
      <c r="J20" s="497" t="str">
        <f t="shared" si="0"/>
        <v/>
      </c>
      <c r="K20" s="49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7" t="str">
        <f>+'Ekamut-caxs'!B18</f>
        <v>Չփոխանակվող գործարքներից (դրամաշնորհից)</v>
      </c>
      <c r="C21" s="260"/>
      <c r="D21" s="260"/>
      <c r="E21" s="260"/>
      <c r="F21" s="210">
        <f>+'Ekamut-caxs'!D18</f>
        <v>0</v>
      </c>
      <c r="G21" s="315"/>
      <c r="H21" s="300"/>
      <c r="I21" s="497" t="str">
        <f t="shared" si="0"/>
        <v/>
      </c>
      <c r="J21" s="497" t="str">
        <f t="shared" si="0"/>
        <v/>
      </c>
      <c r="K21" s="49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69" t="s">
        <v>30</v>
      </c>
      <c r="C22" s="260"/>
      <c r="D22" s="260"/>
      <c r="E22" s="260"/>
      <c r="F22" s="209"/>
      <c r="G22" s="315"/>
      <c r="H22" s="300"/>
      <c r="I22" s="497" t="str">
        <f t="shared" si="0"/>
        <v/>
      </c>
      <c r="J22" s="497" t="str">
        <f t="shared" si="0"/>
        <v/>
      </c>
      <c r="K22" s="497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69" t="str">
        <f>+'Ekamut-caxs'!B22</f>
        <v>Բանկի տոկոսից</v>
      </c>
      <c r="C23" s="260">
        <v>7.5</v>
      </c>
      <c r="D23" s="260">
        <v>15</v>
      </c>
      <c r="E23" s="260">
        <v>22.5</v>
      </c>
      <c r="F23" s="210">
        <f>+'Ekamut-caxs'!D22</f>
        <v>30</v>
      </c>
      <c r="G23" s="314"/>
      <c r="H23" s="300"/>
      <c r="I23" s="497" t="str">
        <f t="shared" si="0"/>
        <v/>
      </c>
      <c r="J23" s="497" t="str">
        <f t="shared" si="0"/>
        <v/>
      </c>
      <c r="K23" s="49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1" t="s">
        <v>268</v>
      </c>
      <c r="C24" s="260"/>
      <c r="D24" s="260"/>
      <c r="E24" s="260"/>
      <c r="F24" s="210">
        <f>+'Ekamut-caxs'!D24</f>
        <v>0</v>
      </c>
      <c r="G24" s="316"/>
      <c r="H24" s="534"/>
      <c r="I24" s="498" t="str">
        <f t="shared" si="0"/>
        <v/>
      </c>
      <c r="J24" s="498" t="str">
        <f t="shared" si="0"/>
        <v/>
      </c>
      <c r="K24" s="498" t="str">
        <f t="shared" si="0"/>
        <v/>
      </c>
      <c r="L24" s="38"/>
    </row>
    <row r="25" spans="1:15" s="65" customFormat="1" ht="17.25" hidden="1">
      <c r="A25" s="57"/>
      <c r="B25" s="271" t="s">
        <v>288</v>
      </c>
      <c r="C25" s="260"/>
      <c r="D25" s="260"/>
      <c r="E25" s="260"/>
      <c r="F25" s="210"/>
      <c r="G25" s="316"/>
      <c r="H25" s="534"/>
      <c r="I25" s="498"/>
      <c r="J25" s="498"/>
      <c r="K25" s="498"/>
      <c r="L25" s="38"/>
    </row>
    <row r="26" spans="1:15" s="65" customFormat="1" ht="17.25" hidden="1">
      <c r="A26" s="57">
        <f>+A24+1</f>
        <v>6</v>
      </c>
      <c r="B26" s="271" t="str">
        <f>+'Ekamut-caxs'!B25</f>
        <v>Պարգևատրումից</v>
      </c>
      <c r="C26" s="260"/>
      <c r="D26" s="260"/>
      <c r="E26" s="260"/>
      <c r="F26" s="210">
        <f>+'Ekamut-caxs'!D25</f>
        <v>0</v>
      </c>
      <c r="G26" s="316"/>
      <c r="H26" s="534"/>
      <c r="I26" s="498" t="str">
        <f t="shared" si="0"/>
        <v/>
      </c>
      <c r="J26" s="498" t="str">
        <f t="shared" si="0"/>
        <v/>
      </c>
      <c r="K26" s="498" t="str">
        <f t="shared" si="0"/>
        <v/>
      </c>
      <c r="L26" s="38"/>
    </row>
    <row r="27" spans="1:15" s="64" customFormat="1" ht="34.5">
      <c r="A27" s="11" t="s">
        <v>31</v>
      </c>
      <c r="B27" s="12" t="s">
        <v>79</v>
      </c>
      <c r="C27" s="212">
        <f>+C28+C71+C84</f>
        <v>21078.3</v>
      </c>
      <c r="D27" s="212">
        <f>+D28+D71+D84</f>
        <v>44262.799999999996</v>
      </c>
      <c r="E27" s="212">
        <f>+E28+E71+E84</f>
        <v>68662.7</v>
      </c>
      <c r="F27" s="212">
        <f>+F28+F71+F84</f>
        <v>85955.199999999997</v>
      </c>
      <c r="G27" s="313"/>
      <c r="H27" s="256"/>
      <c r="I27" s="497" t="str">
        <f t="shared" si="0"/>
        <v/>
      </c>
      <c r="J27" s="497" t="str">
        <f t="shared" si="0"/>
        <v/>
      </c>
      <c r="K27" s="497" t="str">
        <f t="shared" si="0"/>
        <v/>
      </c>
      <c r="L27" s="38"/>
      <c r="M27" s="65"/>
      <c r="N27" s="65"/>
      <c r="O27" s="65"/>
    </row>
    <row r="28" spans="1:15" s="64" customFormat="1" ht="17.25">
      <c r="A28" s="14" t="s">
        <v>52</v>
      </c>
      <c r="B28" s="12" t="s">
        <v>55</v>
      </c>
      <c r="C28" s="212">
        <f>SUM(C29,C33:C38,C42:C65,C69:C70)</f>
        <v>21078.3</v>
      </c>
      <c r="D28" s="212">
        <f>SUM(D29,D33:D38,D42:D65,D69:D70)</f>
        <v>44262.799999999996</v>
      </c>
      <c r="E28" s="212">
        <f>SUM(E29,E33:E38,E42:E65,E69:E70)</f>
        <v>68662.7</v>
      </c>
      <c r="F28" s="212">
        <f>SUM(F29,F33:F38,F42:F65,F69:F70)</f>
        <v>85517.099999999991</v>
      </c>
      <c r="G28" s="313"/>
      <c r="H28" s="258"/>
      <c r="I28" s="497" t="str">
        <f t="shared" ref="I28:K86" si="3">IF((D28-C28)&lt;0, (0),"")</f>
        <v/>
      </c>
      <c r="J28" s="497" t="str">
        <f t="shared" si="3"/>
        <v/>
      </c>
      <c r="K28" s="497" t="str">
        <f t="shared" si="3"/>
        <v/>
      </c>
      <c r="L28" s="38"/>
      <c r="M28" s="65"/>
      <c r="N28" s="65"/>
      <c r="O28" s="65"/>
    </row>
    <row r="29" spans="1:15" s="83" customFormat="1" ht="17.25">
      <c r="A29" s="57">
        <v>1</v>
      </c>
      <c r="B29" s="235" t="str">
        <f>+'Ekamut-caxs'!B29</f>
        <v>Աշխատավարձի գծով, այդ թվում՝</v>
      </c>
      <c r="C29" s="260">
        <v>19478.3</v>
      </c>
      <c r="D29" s="260">
        <v>41269.1</v>
      </c>
      <c r="E29" s="260">
        <v>65250.400000000001</v>
      </c>
      <c r="F29" s="210">
        <f>+'Ekamut-caxs'!D29</f>
        <v>81237.799999999988</v>
      </c>
      <c r="G29" s="314"/>
      <c r="H29" s="257"/>
      <c r="I29" s="497" t="str">
        <f t="shared" si="3"/>
        <v/>
      </c>
      <c r="J29" s="497" t="str">
        <f t="shared" si="3"/>
        <v/>
      </c>
      <c r="K29" s="497" t="str">
        <f t="shared" si="3"/>
        <v/>
      </c>
      <c r="L29" s="89"/>
      <c r="M29" s="82"/>
      <c r="N29" s="82"/>
      <c r="O29" s="82"/>
    </row>
    <row r="30" spans="1:15" s="74" customFormat="1" ht="14.25">
      <c r="A30" s="25">
        <f>+A29+0.1</f>
        <v>1.1000000000000001</v>
      </c>
      <c r="B30" s="270" t="str">
        <f>+'Ekamut-caxs'!B30</f>
        <v>վճարովի ծառայության գծով</v>
      </c>
      <c r="C30" s="203">
        <v>1645</v>
      </c>
      <c r="D30" s="203">
        <v>3800</v>
      </c>
      <c r="E30" s="203">
        <v>5000</v>
      </c>
      <c r="F30" s="499">
        <f>+'Ekamut-caxs'!D30</f>
        <v>5584</v>
      </c>
      <c r="G30" s="317"/>
      <c r="H30" s="256"/>
      <c r="I30" s="497" t="str">
        <f t="shared" si="3"/>
        <v/>
      </c>
      <c r="J30" s="497" t="str">
        <f t="shared" si="3"/>
        <v/>
      </c>
      <c r="K30" s="497" t="str">
        <f t="shared" si="3"/>
        <v/>
      </c>
      <c r="L30" s="356"/>
      <c r="M30" s="73"/>
      <c r="N30" s="73"/>
      <c r="O30" s="73"/>
    </row>
    <row r="31" spans="1:15" s="74" customFormat="1" ht="13.5" hidden="1" customHeight="1">
      <c r="A31" s="25">
        <f>+A30+0.1</f>
        <v>1.2000000000000002</v>
      </c>
      <c r="B31" s="296" t="str">
        <f>+'Ekamut-caxs'!B31</f>
        <v>պարգևատրման գծով</v>
      </c>
      <c r="C31" s="203"/>
      <c r="D31" s="203"/>
      <c r="E31" s="203"/>
      <c r="F31" s="499">
        <f>+'Ekamut-caxs'!D31</f>
        <v>0</v>
      </c>
      <c r="G31" s="317"/>
      <c r="H31" s="257"/>
      <c r="I31" s="497" t="str">
        <f t="shared" si="3"/>
        <v/>
      </c>
      <c r="J31" s="497" t="str">
        <f t="shared" si="3"/>
        <v/>
      </c>
      <c r="K31" s="497" t="str">
        <f t="shared" si="3"/>
        <v/>
      </c>
      <c r="L31" s="356"/>
      <c r="M31" s="73"/>
      <c r="N31" s="73"/>
      <c r="O31" s="73"/>
    </row>
    <row r="32" spans="1:15" s="74" customFormat="1" ht="14.25" hidden="1">
      <c r="A32" s="25">
        <f>+A31+0.1</f>
        <v>1.3000000000000003</v>
      </c>
      <c r="B32" s="296" t="s">
        <v>237</v>
      </c>
      <c r="C32" s="203"/>
      <c r="D32" s="203"/>
      <c r="E32" s="203"/>
      <c r="F32" s="499">
        <f>+'Ekamut-caxs'!D32</f>
        <v>0</v>
      </c>
      <c r="G32" s="317"/>
      <c r="H32" s="257"/>
      <c r="I32" s="497"/>
      <c r="J32" s="497"/>
      <c r="K32" s="497"/>
      <c r="L32" s="356"/>
      <c r="M32" s="73"/>
      <c r="N32" s="73"/>
      <c r="O32" s="73"/>
    </row>
    <row r="33" spans="1:15" s="85" customFormat="1" ht="17.25">
      <c r="A33" s="57">
        <f>+A29+1</f>
        <v>2</v>
      </c>
      <c r="B33" s="217" t="str">
        <f>+'Ekamut-caxs'!B33</f>
        <v>Ջեռուցման գծով</v>
      </c>
      <c r="C33" s="260">
        <v>759.7</v>
      </c>
      <c r="D33" s="260">
        <v>777.2</v>
      </c>
      <c r="E33" s="260">
        <v>777.2</v>
      </c>
      <c r="F33" s="210">
        <f>+'Ekamut-caxs'!D33</f>
        <v>1147.3</v>
      </c>
      <c r="G33" s="314"/>
      <c r="H33" s="297"/>
      <c r="I33" s="497" t="str">
        <f t="shared" si="3"/>
        <v/>
      </c>
      <c r="J33" s="497" t="str">
        <f t="shared" si="3"/>
        <v/>
      </c>
      <c r="K33" s="497" t="str">
        <f t="shared" si="3"/>
        <v/>
      </c>
      <c r="L33" s="357"/>
      <c r="M33" s="84"/>
      <c r="N33" s="84"/>
      <c r="O33" s="84"/>
    </row>
    <row r="34" spans="1:15" s="85" customFormat="1" ht="17.25">
      <c r="A34" s="57">
        <f>+A33+1</f>
        <v>3</v>
      </c>
      <c r="B34" s="217" t="str">
        <f>+'Ekamut-caxs'!B34</f>
        <v>Էլեկտրաէներգիայի գծով</v>
      </c>
      <c r="C34" s="260">
        <v>294.2</v>
      </c>
      <c r="D34" s="260">
        <v>389.3</v>
      </c>
      <c r="E34" s="260">
        <v>472.8</v>
      </c>
      <c r="F34" s="210">
        <f>+'Ekamut-caxs'!D34</f>
        <v>707</v>
      </c>
      <c r="G34" s="314"/>
      <c r="H34" s="297"/>
      <c r="I34" s="497" t="str">
        <f t="shared" si="3"/>
        <v/>
      </c>
      <c r="J34" s="497" t="str">
        <f t="shared" si="3"/>
        <v/>
      </c>
      <c r="K34" s="497" t="str">
        <f t="shared" si="3"/>
        <v/>
      </c>
      <c r="L34" s="357"/>
      <c r="M34" s="84"/>
      <c r="N34" s="84"/>
      <c r="O34" s="84"/>
    </row>
    <row r="35" spans="1:15" s="85" customFormat="1" ht="17.25">
      <c r="A35" s="57">
        <f>+A34+1</f>
        <v>4</v>
      </c>
      <c r="B35" s="217" t="str">
        <f>+'Ekamut-caxs'!B35</f>
        <v>Ջրմուղ-կոյուղու գծով</v>
      </c>
      <c r="C35" s="260">
        <v>11.6</v>
      </c>
      <c r="D35" s="260">
        <v>25.9</v>
      </c>
      <c r="E35" s="260">
        <v>34.200000000000003</v>
      </c>
      <c r="F35" s="210">
        <f>+'Komunal '!M20</f>
        <v>43.1</v>
      </c>
      <c r="G35" s="314"/>
      <c r="H35" s="297"/>
      <c r="I35" s="497" t="str">
        <f t="shared" si="3"/>
        <v/>
      </c>
      <c r="J35" s="497" t="str">
        <f t="shared" si="3"/>
        <v/>
      </c>
      <c r="K35" s="497" t="str">
        <f t="shared" si="3"/>
        <v/>
      </c>
      <c r="L35" s="357"/>
      <c r="M35" s="84"/>
      <c r="N35" s="84"/>
      <c r="O35" s="84"/>
    </row>
    <row r="36" spans="1:15" s="85" customFormat="1" ht="17.25">
      <c r="A36" s="57">
        <f>+A35+1</f>
        <v>5</v>
      </c>
      <c r="B36" s="217" t="str">
        <f>+'Ekamut-caxs'!B36</f>
        <v>Աղբահանության գծով</v>
      </c>
      <c r="C36" s="260">
        <v>42</v>
      </c>
      <c r="D36" s="260">
        <v>42</v>
      </c>
      <c r="E36" s="260">
        <v>42</v>
      </c>
      <c r="F36" s="210">
        <f>+'Ekamut-caxs'!D36</f>
        <v>42</v>
      </c>
      <c r="G36" s="314"/>
      <c r="H36" s="297"/>
      <c r="I36" s="497" t="str">
        <f t="shared" si="3"/>
        <v/>
      </c>
      <c r="J36" s="497" t="str">
        <f t="shared" si="3"/>
        <v/>
      </c>
      <c r="K36" s="497" t="str">
        <f t="shared" si="3"/>
        <v/>
      </c>
      <c r="L36" s="357"/>
      <c r="M36" s="84"/>
      <c r="N36" s="84"/>
      <c r="O36" s="84"/>
    </row>
    <row r="37" spans="1:15" s="85" customFormat="1" ht="17.25" hidden="1">
      <c r="A37" s="57">
        <f>+A36+1</f>
        <v>6</v>
      </c>
      <c r="B37" s="217" t="str">
        <f>+'Ekamut-caxs'!B37</f>
        <v>Ախտաբանության գծով</v>
      </c>
      <c r="C37" s="260"/>
      <c r="D37" s="260"/>
      <c r="E37" s="260"/>
      <c r="F37" s="210">
        <f>+'Ekamut-caxs'!D37</f>
        <v>0</v>
      </c>
      <c r="G37" s="314"/>
      <c r="H37" s="297"/>
      <c r="I37" s="497" t="str">
        <f t="shared" si="3"/>
        <v/>
      </c>
      <c r="J37" s="497" t="str">
        <f t="shared" si="3"/>
        <v/>
      </c>
      <c r="K37" s="497" t="str">
        <f t="shared" si="3"/>
        <v/>
      </c>
      <c r="L37" s="357"/>
      <c r="M37" s="84"/>
      <c r="N37" s="84"/>
      <c r="O37" s="84"/>
    </row>
    <row r="38" spans="1:15" s="85" customFormat="1" ht="17.25">
      <c r="A38" s="57">
        <v>6</v>
      </c>
      <c r="B38" s="217" t="str">
        <f>+'Ekamut-caxs'!B38</f>
        <v>Կապի գծով, որից`</v>
      </c>
      <c r="C38" s="210">
        <f t="shared" ref="C38:E38" si="4">SUM(C39:C41)</f>
        <v>46.8</v>
      </c>
      <c r="D38" s="210">
        <f t="shared" si="4"/>
        <v>93.6</v>
      </c>
      <c r="E38" s="210">
        <f t="shared" si="4"/>
        <v>140.4</v>
      </c>
      <c r="F38" s="210">
        <f>SUM(F39:F41)</f>
        <v>187.2</v>
      </c>
      <c r="G38" s="314"/>
      <c r="H38" s="297"/>
      <c r="I38" s="497" t="str">
        <f t="shared" si="3"/>
        <v/>
      </c>
      <c r="J38" s="497" t="str">
        <f t="shared" si="3"/>
        <v/>
      </c>
      <c r="K38" s="497" t="str">
        <f t="shared" si="3"/>
        <v/>
      </c>
      <c r="L38" s="357"/>
      <c r="M38" s="84"/>
      <c r="N38" s="84"/>
      <c r="O38" s="84"/>
    </row>
    <row r="39" spans="1:15">
      <c r="A39" s="25">
        <f t="shared" ref="A39:A40" si="5">+A38+0.1</f>
        <v>6.1</v>
      </c>
      <c r="B39" s="270" t="str">
        <f>+'Ekamut-caxs'!B39</f>
        <v>բաժանորդային վճար</v>
      </c>
      <c r="C39" s="203">
        <v>28.8</v>
      </c>
      <c r="D39" s="203">
        <v>57.6</v>
      </c>
      <c r="E39" s="203">
        <v>86.4</v>
      </c>
      <c r="F39" s="499">
        <f>+'Ekamut-caxs'!D39</f>
        <v>115.2</v>
      </c>
      <c r="G39" s="317"/>
      <c r="H39" s="258"/>
      <c r="I39" s="497" t="str">
        <f t="shared" si="3"/>
        <v/>
      </c>
      <c r="J39" s="497" t="str">
        <f t="shared" si="3"/>
        <v/>
      </c>
      <c r="K39" s="497" t="str">
        <f t="shared" si="3"/>
        <v/>
      </c>
    </row>
    <row r="40" spans="1:15" hidden="1">
      <c r="A40" s="25">
        <f t="shared" si="5"/>
        <v>6.1999999999999993</v>
      </c>
      <c r="B40" s="270" t="str">
        <f>+'Ekamut-caxs'!B40</f>
        <v>րոպեավճար</v>
      </c>
      <c r="C40" s="203"/>
      <c r="D40" s="203"/>
      <c r="E40" s="203"/>
      <c r="F40" s="499">
        <f>+'Ekamut-caxs'!D40</f>
        <v>0</v>
      </c>
      <c r="G40" s="317"/>
      <c r="H40" s="258"/>
      <c r="I40" s="497" t="str">
        <f t="shared" si="3"/>
        <v/>
      </c>
      <c r="J40" s="497" t="str">
        <f t="shared" si="3"/>
        <v/>
      </c>
      <c r="K40" s="497" t="str">
        <f t="shared" si="3"/>
        <v/>
      </c>
    </row>
    <row r="41" spans="1:15">
      <c r="A41" s="25">
        <v>6.2</v>
      </c>
      <c r="B41" s="270" t="str">
        <f>+'Ekamut-caxs'!B41</f>
        <v>ինտերնետ կապ</v>
      </c>
      <c r="C41" s="203">
        <v>18</v>
      </c>
      <c r="D41" s="203">
        <v>36</v>
      </c>
      <c r="E41" s="203">
        <v>54</v>
      </c>
      <c r="F41" s="499">
        <f>+'Ekamut-caxs'!D41</f>
        <v>72</v>
      </c>
      <c r="G41" s="317"/>
      <c r="H41" s="258"/>
      <c r="I41" s="497" t="str">
        <f t="shared" si="3"/>
        <v/>
      </c>
      <c r="J41" s="497" t="str">
        <f t="shared" si="3"/>
        <v/>
      </c>
      <c r="K41" s="497" t="str">
        <f t="shared" si="3"/>
        <v/>
      </c>
    </row>
    <row r="42" spans="1:15" s="85" customFormat="1" ht="17.25" hidden="1">
      <c r="A42" s="57">
        <f>+A38+1</f>
        <v>7</v>
      </c>
      <c r="B42" s="217" t="str">
        <f>+'Ekamut-caxs'!B42</f>
        <v>Բանկային ծառայության գծով</v>
      </c>
      <c r="C42" s="260"/>
      <c r="D42" s="260"/>
      <c r="E42" s="260"/>
      <c r="F42" s="210">
        <f>+'Ekamut-caxs'!D42</f>
        <v>0</v>
      </c>
      <c r="G42" s="314"/>
      <c r="H42" s="297"/>
      <c r="I42" s="497" t="str">
        <f t="shared" si="3"/>
        <v/>
      </c>
      <c r="J42" s="497" t="str">
        <f t="shared" si="3"/>
        <v/>
      </c>
      <c r="K42" s="497" t="str">
        <f t="shared" si="3"/>
        <v/>
      </c>
      <c r="L42" s="357"/>
      <c r="M42" s="84"/>
      <c r="N42" s="84"/>
      <c r="O42" s="84"/>
    </row>
    <row r="43" spans="1:15" s="85" customFormat="1" ht="17.25">
      <c r="A43" s="57">
        <v>7</v>
      </c>
      <c r="B43" s="217" t="str">
        <f>+'Ekamut-caxs'!B43</f>
        <v>Տնտեսական ապրանքների գծով</v>
      </c>
      <c r="C43" s="260"/>
      <c r="D43" s="260">
        <v>200</v>
      </c>
      <c r="E43" s="260">
        <v>300</v>
      </c>
      <c r="F43" s="210">
        <f>+'Ekamut-caxs'!D43</f>
        <v>300</v>
      </c>
      <c r="G43" s="314"/>
      <c r="H43" s="297"/>
      <c r="I43" s="497" t="str">
        <f t="shared" si="3"/>
        <v/>
      </c>
      <c r="J43" s="497" t="str">
        <f t="shared" si="3"/>
        <v/>
      </c>
      <c r="K43" s="497" t="str">
        <f t="shared" si="3"/>
        <v/>
      </c>
      <c r="L43" s="357"/>
      <c r="M43" s="84"/>
      <c r="N43" s="84"/>
      <c r="O43" s="84"/>
    </row>
    <row r="44" spans="1:15" s="85" customFormat="1" ht="17.25">
      <c r="A44" s="57">
        <f>+A43+1</f>
        <v>8</v>
      </c>
      <c r="B44" s="217" t="str">
        <f>+'Ekamut-caxs'!B44</f>
        <v>Գրասենյակային ապրանքների գծով</v>
      </c>
      <c r="C44" s="260"/>
      <c r="D44" s="260">
        <v>70</v>
      </c>
      <c r="E44" s="260">
        <v>100</v>
      </c>
      <c r="F44" s="210">
        <f>+'Ekamut-caxs'!D44</f>
        <v>137</v>
      </c>
      <c r="G44" s="314"/>
      <c r="H44" s="297"/>
      <c r="I44" s="497" t="str">
        <f t="shared" si="3"/>
        <v/>
      </c>
      <c r="J44" s="497" t="str">
        <f t="shared" si="3"/>
        <v/>
      </c>
      <c r="K44" s="497" t="str">
        <f t="shared" si="3"/>
        <v/>
      </c>
      <c r="L44" s="357"/>
      <c r="M44" s="84"/>
      <c r="N44" s="84"/>
      <c r="O44" s="84"/>
    </row>
    <row r="45" spans="1:15" s="85" customFormat="1" ht="34.5">
      <c r="A45" s="57">
        <f t="shared" ref="A45:A70" si="6">+A44+1</f>
        <v>9</v>
      </c>
      <c r="B45" s="217" t="str">
        <f>+'Ekamut-caxs'!B45</f>
        <v>Փոքրարժեք կամ արագամաշ առարկաների գծով</v>
      </c>
      <c r="C45" s="260"/>
      <c r="D45" s="260">
        <v>50</v>
      </c>
      <c r="E45" s="260">
        <v>100</v>
      </c>
      <c r="F45" s="210">
        <f>+'Ekamut-caxs'!D45</f>
        <v>150</v>
      </c>
      <c r="G45" s="314"/>
      <c r="H45" s="297"/>
      <c r="I45" s="497" t="str">
        <f t="shared" si="3"/>
        <v/>
      </c>
      <c r="J45" s="497" t="str">
        <f t="shared" si="3"/>
        <v/>
      </c>
      <c r="K45" s="497" t="str">
        <f t="shared" si="3"/>
        <v/>
      </c>
      <c r="L45" s="357"/>
      <c r="M45" s="84"/>
      <c r="N45" s="84"/>
      <c r="O45" s="84"/>
    </row>
    <row r="46" spans="1:15" s="85" customFormat="1" ht="17.25">
      <c r="A46" s="57">
        <f t="shared" si="6"/>
        <v>10</v>
      </c>
      <c r="B46" s="217" t="str">
        <f>+'Ekamut-caxs'!B46</f>
        <v>Ուսումնական նյութերի գծով</v>
      </c>
      <c r="C46" s="260"/>
      <c r="D46" s="260">
        <v>50</v>
      </c>
      <c r="E46" s="260">
        <v>50</v>
      </c>
      <c r="F46" s="210">
        <f>+'Ekamut-caxs'!D46</f>
        <v>50</v>
      </c>
      <c r="G46" s="314"/>
      <c r="H46" s="297"/>
      <c r="I46" s="497" t="str">
        <f t="shared" si="3"/>
        <v/>
      </c>
      <c r="J46" s="497" t="str">
        <f t="shared" si="3"/>
        <v/>
      </c>
      <c r="K46" s="497" t="str">
        <f t="shared" si="3"/>
        <v/>
      </c>
      <c r="L46" s="357"/>
      <c r="M46" s="84"/>
      <c r="N46" s="84"/>
      <c r="O46" s="84"/>
    </row>
    <row r="47" spans="1:15" s="85" customFormat="1" ht="17.25" hidden="1">
      <c r="A47" s="57">
        <f t="shared" si="6"/>
        <v>11</v>
      </c>
      <c r="B47" s="217" t="str">
        <f>+'Ekamut-caxs'!B47</f>
        <v>Դեղորայքի գծով</v>
      </c>
      <c r="C47" s="260"/>
      <c r="D47" s="260"/>
      <c r="E47" s="260"/>
      <c r="F47" s="210">
        <f>+'Ekamut-caxs'!D47</f>
        <v>0</v>
      </c>
      <c r="G47" s="314"/>
      <c r="H47" s="297"/>
      <c r="I47" s="497" t="str">
        <f t="shared" si="3"/>
        <v/>
      </c>
      <c r="J47" s="497" t="str">
        <f t="shared" si="3"/>
        <v/>
      </c>
      <c r="K47" s="497" t="str">
        <f t="shared" si="3"/>
        <v/>
      </c>
      <c r="L47" s="357"/>
      <c r="M47" s="84"/>
      <c r="N47" s="84"/>
      <c r="O47" s="84"/>
    </row>
    <row r="48" spans="1:15" s="85" customFormat="1" ht="17.25" hidden="1">
      <c r="A48" s="57">
        <f t="shared" si="6"/>
        <v>12</v>
      </c>
      <c r="B48" s="217" t="str">
        <f>+'Ekamut-caxs'!B48</f>
        <v>Բուժ.ծառայության գծով</v>
      </c>
      <c r="C48" s="260"/>
      <c r="D48" s="260"/>
      <c r="E48" s="260"/>
      <c r="F48" s="210">
        <f>+'Ekamut-caxs'!D48</f>
        <v>0</v>
      </c>
      <c r="G48" s="314"/>
      <c r="H48" s="297"/>
      <c r="I48" s="497" t="str">
        <f t="shared" si="3"/>
        <v/>
      </c>
      <c r="J48" s="497" t="str">
        <f t="shared" si="3"/>
        <v/>
      </c>
      <c r="K48" s="497" t="str">
        <f t="shared" si="3"/>
        <v/>
      </c>
      <c r="L48" s="357"/>
      <c r="M48" s="84"/>
      <c r="N48" s="84"/>
      <c r="O48" s="84"/>
    </row>
    <row r="49" spans="1:15" s="85" customFormat="1" ht="17.25">
      <c r="A49" s="57">
        <v>11</v>
      </c>
      <c r="B49" s="217" t="str">
        <f>+'Ekamut-caxs'!B49</f>
        <v>Ընթացիկ վերանորոգման գծով</v>
      </c>
      <c r="C49" s="260"/>
      <c r="D49" s="260">
        <v>200</v>
      </c>
      <c r="E49" s="260">
        <v>200</v>
      </c>
      <c r="F49" s="210">
        <f>+'Ekamut-caxs'!D49</f>
        <v>200</v>
      </c>
      <c r="G49" s="314"/>
      <c r="H49" s="297"/>
      <c r="I49" s="497" t="str">
        <f t="shared" si="3"/>
        <v/>
      </c>
      <c r="J49" s="497" t="str">
        <f t="shared" si="3"/>
        <v/>
      </c>
      <c r="K49" s="497" t="str">
        <f t="shared" si="3"/>
        <v/>
      </c>
      <c r="L49" s="357"/>
      <c r="M49" s="84"/>
      <c r="N49" s="84"/>
      <c r="O49" s="84"/>
    </row>
    <row r="50" spans="1:15" s="85" customFormat="1" ht="34.5">
      <c r="A50" s="57">
        <f t="shared" si="6"/>
        <v>12</v>
      </c>
      <c r="B50" s="217" t="str">
        <f>+'Ekamut-caxs'!B50</f>
        <v>Ջեռուցման համակարգի սպասարկման գծով</v>
      </c>
      <c r="C50" s="260"/>
      <c r="D50" s="260"/>
      <c r="E50" s="260">
        <v>100</v>
      </c>
      <c r="F50" s="210">
        <f>+'Ekamut-caxs'!D50</f>
        <v>100</v>
      </c>
      <c r="G50" s="314"/>
      <c r="H50" s="297"/>
      <c r="I50" s="497" t="str">
        <f t="shared" si="3"/>
        <v/>
      </c>
      <c r="J50" s="497" t="str">
        <f t="shared" si="3"/>
        <v/>
      </c>
      <c r="K50" s="497" t="str">
        <f t="shared" si="3"/>
        <v/>
      </c>
      <c r="L50" s="357"/>
      <c r="M50" s="84"/>
      <c r="N50" s="84"/>
      <c r="O50" s="84"/>
    </row>
    <row r="51" spans="1:15" s="85" customFormat="1" ht="17.25" hidden="1">
      <c r="A51" s="57">
        <f t="shared" si="6"/>
        <v>13</v>
      </c>
      <c r="B51" s="217" t="str">
        <f>+'Ekamut-caxs'!B51</f>
        <v>Կաթսայատան սպասարկման գծով</v>
      </c>
      <c r="C51" s="260"/>
      <c r="D51" s="260"/>
      <c r="E51" s="260"/>
      <c r="F51" s="210">
        <f>+'Ekamut-caxs'!D51</f>
        <v>0</v>
      </c>
      <c r="G51" s="314"/>
      <c r="H51" s="297"/>
      <c r="I51" s="497" t="str">
        <f t="shared" si="3"/>
        <v/>
      </c>
      <c r="J51" s="497" t="str">
        <f t="shared" si="3"/>
        <v/>
      </c>
      <c r="K51" s="497" t="str">
        <f t="shared" si="3"/>
        <v/>
      </c>
      <c r="L51" s="357"/>
      <c r="M51" s="84"/>
      <c r="N51" s="84"/>
      <c r="O51" s="84"/>
    </row>
    <row r="52" spans="1:15" s="85" customFormat="1" ht="34.5" hidden="1">
      <c r="A52" s="57">
        <f t="shared" si="6"/>
        <v>14</v>
      </c>
      <c r="B52" s="217" t="str">
        <f>+'Ekamut-caxs'!B52</f>
        <v>Սպասարկման և կոմունալ համավճարների գծով</v>
      </c>
      <c r="C52" s="260"/>
      <c r="D52" s="260"/>
      <c r="E52" s="260"/>
      <c r="F52" s="210">
        <f>+'Ekamut-caxs'!D52</f>
        <v>0</v>
      </c>
      <c r="G52" s="314"/>
      <c r="H52" s="297"/>
      <c r="I52" s="497" t="str">
        <f t="shared" si="3"/>
        <v/>
      </c>
      <c r="J52" s="497" t="str">
        <f t="shared" si="3"/>
        <v/>
      </c>
      <c r="K52" s="497" t="str">
        <f t="shared" si="3"/>
        <v/>
      </c>
      <c r="L52" s="357"/>
      <c r="M52" s="84"/>
      <c r="N52" s="84"/>
      <c r="O52" s="84"/>
    </row>
    <row r="53" spans="1:15" s="85" customFormat="1" ht="34.5" hidden="1">
      <c r="A53" s="57">
        <f t="shared" si="6"/>
        <v>15</v>
      </c>
      <c r="B53" s="217" t="str">
        <f>+'Ekamut-caxs'!B53</f>
        <v>Գնումների համակարգողի ծառայության գծով</v>
      </c>
      <c r="C53" s="260"/>
      <c r="D53" s="260"/>
      <c r="E53" s="260"/>
      <c r="F53" s="210">
        <f>+'Ekamut-caxs'!D53</f>
        <v>0</v>
      </c>
      <c r="G53" s="314"/>
      <c r="H53" s="297"/>
      <c r="I53" s="497" t="str">
        <f t="shared" si="3"/>
        <v/>
      </c>
      <c r="J53" s="497" t="str">
        <f t="shared" si="3"/>
        <v/>
      </c>
      <c r="K53" s="497" t="str">
        <f t="shared" si="3"/>
        <v/>
      </c>
      <c r="L53" s="357"/>
      <c r="M53" s="84"/>
      <c r="N53" s="84"/>
      <c r="O53" s="84"/>
    </row>
    <row r="54" spans="1:15" s="85" customFormat="1" ht="34.5">
      <c r="A54" s="57">
        <v>13</v>
      </c>
      <c r="B54" s="217" t="str">
        <f>+'Ekamut-caxs'!B54</f>
        <v>Համակարգիչների տեխնիկական սպասարկման գծով</v>
      </c>
      <c r="C54" s="260"/>
      <c r="D54" s="260">
        <v>50</v>
      </c>
      <c r="E54" s="260">
        <v>50</v>
      </c>
      <c r="F54" s="210">
        <f>+'Ekamut-caxs'!D54</f>
        <v>50</v>
      </c>
      <c r="G54" s="314"/>
      <c r="H54" s="297"/>
      <c r="I54" s="497" t="str">
        <f t="shared" si="3"/>
        <v/>
      </c>
      <c r="J54" s="497" t="str">
        <f t="shared" si="3"/>
        <v/>
      </c>
      <c r="K54" s="497" t="str">
        <f t="shared" si="3"/>
        <v/>
      </c>
      <c r="L54" s="357"/>
      <c r="M54" s="84"/>
      <c r="N54" s="84"/>
      <c r="O54" s="84"/>
    </row>
    <row r="55" spans="1:15" s="85" customFormat="1" ht="34.5">
      <c r="A55" s="57">
        <f t="shared" si="6"/>
        <v>14</v>
      </c>
      <c r="B55" s="217" t="str">
        <f>+'Ekamut-caxs'!B55</f>
        <v>Համակարգչային ծրագրի և կայքի սպասարկման գծով</v>
      </c>
      <c r="C55" s="260"/>
      <c r="D55" s="260"/>
      <c r="E55" s="260"/>
      <c r="F55" s="210">
        <f>+'Ekamut-caxs'!D55</f>
        <v>117</v>
      </c>
      <c r="G55" s="314"/>
      <c r="H55" s="297"/>
      <c r="I55" s="497" t="str">
        <f t="shared" si="3"/>
        <v/>
      </c>
      <c r="J55" s="497" t="str">
        <f t="shared" si="3"/>
        <v/>
      </c>
      <c r="K55" s="497" t="str">
        <f t="shared" si="3"/>
        <v/>
      </c>
      <c r="L55" s="357"/>
      <c r="M55" s="84"/>
      <c r="N55" s="84"/>
      <c r="O55" s="84"/>
    </row>
    <row r="56" spans="1:15" s="85" customFormat="1" ht="17.25">
      <c r="A56" s="57">
        <f t="shared" si="6"/>
        <v>15</v>
      </c>
      <c r="B56" s="217" t="str">
        <f>+'Ekamut-caxs'!B56</f>
        <v>էլ․ստորագրության գծով</v>
      </c>
      <c r="C56" s="260">
        <v>3</v>
      </c>
      <c r="D56" s="260">
        <v>3</v>
      </c>
      <c r="E56" s="260">
        <v>3</v>
      </c>
      <c r="F56" s="210">
        <f>+'Ekamut-caxs'!D56</f>
        <v>6</v>
      </c>
      <c r="G56" s="314"/>
      <c r="H56" s="297"/>
      <c r="I56" s="497" t="str">
        <f t="shared" si="3"/>
        <v/>
      </c>
      <c r="J56" s="497" t="str">
        <f t="shared" si="3"/>
        <v/>
      </c>
      <c r="K56" s="497" t="str">
        <f t="shared" si="3"/>
        <v/>
      </c>
      <c r="L56" s="357"/>
      <c r="M56" s="84"/>
      <c r="N56" s="84"/>
      <c r="O56" s="84"/>
    </row>
    <row r="57" spans="1:15" s="85" customFormat="1" ht="17.25" hidden="1">
      <c r="A57" s="57">
        <f t="shared" si="6"/>
        <v>16</v>
      </c>
      <c r="B57" s="217" t="str">
        <f>+'Ekamut-caxs'!B57</f>
        <v>Հայտարարության գծով</v>
      </c>
      <c r="C57" s="260"/>
      <c r="D57" s="260"/>
      <c r="E57" s="260"/>
      <c r="F57" s="210">
        <f>+'Ekamut-caxs'!D57</f>
        <v>0</v>
      </c>
      <c r="G57" s="314"/>
      <c r="H57" s="297"/>
      <c r="I57" s="497" t="str">
        <f t="shared" si="3"/>
        <v/>
      </c>
      <c r="J57" s="497" t="str">
        <f t="shared" si="3"/>
        <v/>
      </c>
      <c r="K57" s="497" t="str">
        <f t="shared" si="3"/>
        <v/>
      </c>
      <c r="L57" s="357"/>
      <c r="M57" s="84"/>
      <c r="N57" s="84"/>
      <c r="O57" s="84"/>
    </row>
    <row r="58" spans="1:15" s="85" customFormat="1" ht="17.25" hidden="1">
      <c r="A58" s="57">
        <f t="shared" si="6"/>
        <v>17</v>
      </c>
      <c r="B58" s="217" t="str">
        <f>+'Ekamut-caxs'!B58</f>
        <v>Բաժանորդագրության գծով</v>
      </c>
      <c r="C58" s="260"/>
      <c r="D58" s="260"/>
      <c r="E58" s="260"/>
      <c r="F58" s="210">
        <f>+'Ekamut-caxs'!D58</f>
        <v>0</v>
      </c>
      <c r="G58" s="314"/>
      <c r="H58" s="297"/>
      <c r="I58" s="497" t="str">
        <f t="shared" si="3"/>
        <v/>
      </c>
      <c r="J58" s="497" t="str">
        <f t="shared" si="3"/>
        <v/>
      </c>
      <c r="K58" s="497" t="str">
        <f t="shared" si="3"/>
        <v/>
      </c>
      <c r="L58" s="357"/>
      <c r="M58" s="84"/>
      <c r="N58" s="84"/>
      <c r="O58" s="84"/>
    </row>
    <row r="59" spans="1:15" s="85" customFormat="1" ht="17.25" hidden="1">
      <c r="A59" s="57">
        <f t="shared" si="6"/>
        <v>18</v>
      </c>
      <c r="B59" s="217" t="str">
        <f>+'Ekamut-caxs'!B59</f>
        <v>Վերապատրաստման գծով</v>
      </c>
      <c r="C59" s="260"/>
      <c r="D59" s="260"/>
      <c r="E59" s="260"/>
      <c r="F59" s="210">
        <f>+'Ekamut-caxs'!D59</f>
        <v>0</v>
      </c>
      <c r="G59" s="314"/>
      <c r="H59" s="297"/>
      <c r="I59" s="497" t="str">
        <f t="shared" si="3"/>
        <v/>
      </c>
      <c r="J59" s="497" t="str">
        <f t="shared" si="3"/>
        <v/>
      </c>
      <c r="K59" s="497" t="str">
        <f t="shared" si="3"/>
        <v/>
      </c>
      <c r="L59" s="357"/>
      <c r="M59" s="84"/>
      <c r="N59" s="84"/>
      <c r="O59" s="84"/>
    </row>
    <row r="60" spans="1:15" s="85" customFormat="1" ht="17.25">
      <c r="A60" s="57">
        <v>16</v>
      </c>
      <c r="B60" s="217" t="str">
        <f>+'Ekamut-caxs'!B60</f>
        <v>Միջոցառումների գծով</v>
      </c>
      <c r="C60" s="260"/>
      <c r="D60" s="260">
        <v>200</v>
      </c>
      <c r="E60" s="260">
        <v>200</v>
      </c>
      <c r="F60" s="210">
        <f>+'Ekamut-caxs'!D60</f>
        <v>200</v>
      </c>
      <c r="G60" s="314"/>
      <c r="H60" s="297"/>
      <c r="I60" s="497" t="str">
        <f t="shared" si="3"/>
        <v/>
      </c>
      <c r="J60" s="497" t="str">
        <f t="shared" si="3"/>
        <v/>
      </c>
      <c r="K60" s="497" t="str">
        <f t="shared" si="3"/>
        <v/>
      </c>
      <c r="L60" s="357"/>
      <c r="M60" s="84"/>
      <c r="N60" s="84"/>
      <c r="O60" s="84"/>
    </row>
    <row r="61" spans="1:15" s="85" customFormat="1" ht="17.25" hidden="1">
      <c r="A61" s="57">
        <f t="shared" si="6"/>
        <v>17</v>
      </c>
      <c r="B61" s="217" t="str">
        <f>+'Ekamut-caxs'!B61</f>
        <v>Տպագրական ծառայությունների գծով</v>
      </c>
      <c r="C61" s="260"/>
      <c r="D61" s="260"/>
      <c r="E61" s="260"/>
      <c r="F61" s="210">
        <f>+'Ekamut-caxs'!D61</f>
        <v>0</v>
      </c>
      <c r="G61" s="314"/>
      <c r="H61" s="297"/>
      <c r="I61" s="497" t="str">
        <f t="shared" si="3"/>
        <v/>
      </c>
      <c r="J61" s="497" t="str">
        <f t="shared" si="3"/>
        <v/>
      </c>
      <c r="K61" s="497" t="str">
        <f t="shared" si="3"/>
        <v/>
      </c>
      <c r="L61" s="357"/>
      <c r="M61" s="84"/>
      <c r="N61" s="84"/>
      <c r="O61" s="84"/>
    </row>
    <row r="62" spans="1:15" s="84" customFormat="1" ht="16.149999999999999" customHeight="1">
      <c r="A62" s="57">
        <v>17</v>
      </c>
      <c r="B62" s="271" t="str">
        <f>+'Ekamut-caxs'!B62</f>
        <v>դահլիճի վարձակալության գծով</v>
      </c>
      <c r="C62" s="260"/>
      <c r="D62" s="260">
        <v>350</v>
      </c>
      <c r="E62" s="260">
        <v>350</v>
      </c>
      <c r="F62" s="210">
        <f>+'Ekamut-caxs'!D62</f>
        <v>350</v>
      </c>
      <c r="G62" s="315"/>
      <c r="H62" s="256"/>
      <c r="I62" s="498"/>
      <c r="J62" s="498"/>
      <c r="K62" s="498"/>
      <c r="L62" s="357"/>
    </row>
    <row r="63" spans="1:15" s="84" customFormat="1" ht="45.75" hidden="1" customHeight="1">
      <c r="A63" s="57">
        <f t="shared" si="6"/>
        <v>18</v>
      </c>
      <c r="B63" s="271" t="s">
        <v>294</v>
      </c>
      <c r="C63" s="260"/>
      <c r="D63" s="260"/>
      <c r="E63" s="260"/>
      <c r="F63" s="210"/>
      <c r="G63" s="315"/>
      <c r="H63" s="256"/>
      <c r="I63" s="498" t="str">
        <f t="shared" si="3"/>
        <v/>
      </c>
      <c r="J63" s="498" t="str">
        <f t="shared" si="3"/>
        <v/>
      </c>
      <c r="K63" s="498" t="str">
        <f t="shared" si="3"/>
        <v/>
      </c>
      <c r="L63" s="357"/>
    </row>
    <row r="64" spans="1:15" s="84" customFormat="1" ht="17.25">
      <c r="A64" s="57">
        <v>18</v>
      </c>
      <c r="B64" s="235" t="s">
        <v>208</v>
      </c>
      <c r="C64" s="260"/>
      <c r="D64" s="260">
        <v>50</v>
      </c>
      <c r="E64" s="260">
        <v>50</v>
      </c>
      <c r="F64" s="210">
        <f>+'Ekamut-caxs'!D64</f>
        <v>50</v>
      </c>
      <c r="G64" s="315"/>
      <c r="I64" s="498" t="str">
        <f t="shared" si="3"/>
        <v/>
      </c>
      <c r="J64" s="498" t="str">
        <f t="shared" si="3"/>
        <v/>
      </c>
      <c r="K64" s="498" t="str">
        <f t="shared" si="3"/>
        <v/>
      </c>
      <c r="L64" s="357"/>
    </row>
    <row r="65" spans="1:15" s="85" customFormat="1" ht="34.5" hidden="1">
      <c r="A65" s="57">
        <f t="shared" si="6"/>
        <v>19</v>
      </c>
      <c r="B65" s="217" t="s">
        <v>32</v>
      </c>
      <c r="C65" s="210"/>
      <c r="D65" s="210"/>
      <c r="E65" s="210"/>
      <c r="F65" s="210"/>
      <c r="G65" s="314"/>
      <c r="H65" s="297"/>
      <c r="I65" s="497" t="str">
        <f t="shared" si="3"/>
        <v/>
      </c>
      <c r="J65" s="497" t="str">
        <f t="shared" si="3"/>
        <v/>
      </c>
      <c r="K65" s="497" t="str">
        <f t="shared" si="3"/>
        <v/>
      </c>
      <c r="L65" s="357"/>
      <c r="M65" s="84"/>
      <c r="N65" s="84"/>
      <c r="O65" s="84"/>
    </row>
    <row r="66" spans="1:15" hidden="1">
      <c r="A66" s="25">
        <f t="shared" ref="A66:A68" si="7">+A65+0.1</f>
        <v>19.100000000000001</v>
      </c>
      <c r="B66" s="273" t="s">
        <v>33</v>
      </c>
      <c r="C66" s="203"/>
      <c r="D66" s="203"/>
      <c r="E66" s="203"/>
      <c r="F66" s="203"/>
      <c r="G66" s="318"/>
      <c r="H66" s="258"/>
      <c r="I66" s="497" t="str">
        <f t="shared" si="3"/>
        <v/>
      </c>
      <c r="J66" s="497" t="str">
        <f t="shared" si="3"/>
        <v/>
      </c>
      <c r="K66" s="497" t="str">
        <f t="shared" si="3"/>
        <v/>
      </c>
    </row>
    <row r="67" spans="1:15" hidden="1">
      <c r="A67" s="25">
        <f t="shared" si="7"/>
        <v>19.200000000000003</v>
      </c>
      <c r="B67" s="273" t="s">
        <v>46</v>
      </c>
      <c r="C67" s="203"/>
      <c r="D67" s="203"/>
      <c r="E67" s="203"/>
      <c r="F67" s="203"/>
      <c r="G67" s="318"/>
      <c r="H67" s="258"/>
      <c r="I67" s="497" t="str">
        <f t="shared" si="3"/>
        <v/>
      </c>
      <c r="J67" s="497" t="str">
        <f t="shared" si="3"/>
        <v/>
      </c>
      <c r="K67" s="497" t="str">
        <f t="shared" si="3"/>
        <v/>
      </c>
    </row>
    <row r="68" spans="1:15" hidden="1">
      <c r="A68" s="25">
        <f t="shared" si="7"/>
        <v>19.300000000000004</v>
      </c>
      <c r="B68" s="273" t="s">
        <v>80</v>
      </c>
      <c r="C68" s="203"/>
      <c r="D68" s="203"/>
      <c r="E68" s="203"/>
      <c r="F68" s="499"/>
      <c r="G68" s="318"/>
      <c r="H68" s="258"/>
      <c r="I68" s="497" t="str">
        <f t="shared" si="3"/>
        <v/>
      </c>
      <c r="J68" s="497" t="str">
        <f t="shared" si="3"/>
        <v/>
      </c>
      <c r="K68" s="497" t="str">
        <f t="shared" si="3"/>
        <v/>
      </c>
    </row>
    <row r="69" spans="1:15" s="85" customFormat="1" ht="17.25">
      <c r="A69" s="57">
        <v>19</v>
      </c>
      <c r="B69" s="211" t="s">
        <v>34</v>
      </c>
      <c r="C69" s="210">
        <f>+'Deb. ev kreditor'!F58</f>
        <v>442.7</v>
      </c>
      <c r="D69" s="210">
        <f>+'Deb. ev kreditor'!F58</f>
        <v>442.7</v>
      </c>
      <c r="E69" s="210">
        <f>+'Deb. ev kreditor'!F58</f>
        <v>442.7</v>
      </c>
      <c r="F69" s="210">
        <f>+'Deb. ev kreditor'!F58</f>
        <v>442.7</v>
      </c>
      <c r="G69" s="314"/>
      <c r="H69" s="258"/>
      <c r="I69" s="497" t="str">
        <f t="shared" si="3"/>
        <v/>
      </c>
      <c r="J69" s="497" t="str">
        <f t="shared" si="3"/>
        <v/>
      </c>
      <c r="K69" s="497" t="str">
        <f t="shared" si="3"/>
        <v/>
      </c>
      <c r="L69" s="357"/>
      <c r="M69" s="84"/>
      <c r="N69" s="84"/>
      <c r="O69" s="84"/>
    </row>
    <row r="70" spans="1:15" s="85" customFormat="1" ht="17.25" hidden="1">
      <c r="A70" s="57">
        <f t="shared" si="6"/>
        <v>20</v>
      </c>
      <c r="B70" s="274" t="s">
        <v>81</v>
      </c>
      <c r="C70" s="260"/>
      <c r="D70" s="260"/>
      <c r="E70" s="260"/>
      <c r="F70" s="209"/>
      <c r="G70" s="433"/>
      <c r="H70" s="538"/>
      <c r="I70" s="497" t="str">
        <f t="shared" si="3"/>
        <v/>
      </c>
      <c r="J70" s="497" t="str">
        <f t="shared" si="3"/>
        <v/>
      </c>
      <c r="K70" s="497" t="str">
        <f t="shared" si="3"/>
        <v/>
      </c>
      <c r="L70" s="357"/>
      <c r="M70" s="84"/>
      <c r="N70" s="84"/>
      <c r="O70" s="84"/>
    </row>
    <row r="71" spans="1:15" s="69" customFormat="1" ht="17.25" hidden="1">
      <c r="A71" s="35" t="s">
        <v>53</v>
      </c>
      <c r="B71" s="72" t="s">
        <v>56</v>
      </c>
      <c r="C71" s="212">
        <f>C72+C80</f>
        <v>0</v>
      </c>
      <c r="D71" s="212">
        <f>D72+D80</f>
        <v>0</v>
      </c>
      <c r="E71" s="212">
        <f>E72+E80</f>
        <v>0</v>
      </c>
      <c r="F71" s="212">
        <f>F72+F80</f>
        <v>0</v>
      </c>
      <c r="G71" s="312"/>
      <c r="H71" s="538"/>
      <c r="I71" s="497" t="str">
        <f t="shared" si="3"/>
        <v/>
      </c>
      <c r="J71" s="497" t="str">
        <f t="shared" si="3"/>
        <v/>
      </c>
      <c r="K71" s="497" t="str">
        <f t="shared" si="3"/>
        <v/>
      </c>
      <c r="L71" s="358"/>
      <c r="M71" s="68"/>
      <c r="N71" s="68"/>
      <c r="O71" s="68"/>
    </row>
    <row r="72" spans="1:15" s="85" customFormat="1" ht="34.5" hidden="1">
      <c r="A72" s="436">
        <v>1</v>
      </c>
      <c r="B72" s="284" t="s">
        <v>85</v>
      </c>
      <c r="C72" s="212">
        <f t="shared" ref="C72:E72" si="8">SUM(C73:C79)</f>
        <v>0</v>
      </c>
      <c r="D72" s="212">
        <f t="shared" si="8"/>
        <v>0</v>
      </c>
      <c r="E72" s="212">
        <f t="shared" si="8"/>
        <v>0</v>
      </c>
      <c r="F72" s="212">
        <f>SUM(F73:F79)</f>
        <v>0</v>
      </c>
      <c r="G72" s="314"/>
      <c r="H72" s="297"/>
      <c r="I72" s="497" t="str">
        <f t="shared" si="3"/>
        <v/>
      </c>
      <c r="J72" s="497" t="str">
        <f t="shared" si="3"/>
        <v/>
      </c>
      <c r="K72" s="497" t="str">
        <f t="shared" si="3"/>
        <v/>
      </c>
      <c r="L72" s="357"/>
      <c r="M72" s="84"/>
      <c r="N72" s="84"/>
      <c r="O72" s="84"/>
    </row>
    <row r="73" spans="1:15" s="85" customFormat="1" ht="17.25" hidden="1">
      <c r="A73" s="25">
        <f t="shared" ref="A73:A79" si="9">+A72+0.1</f>
        <v>1.1000000000000001</v>
      </c>
      <c r="B73" s="217" t="s">
        <v>82</v>
      </c>
      <c r="C73" s="260"/>
      <c r="D73" s="260"/>
      <c r="E73" s="260"/>
      <c r="F73" s="209"/>
      <c r="G73" s="314"/>
      <c r="H73" s="297"/>
      <c r="I73" s="497" t="str">
        <f t="shared" si="3"/>
        <v/>
      </c>
      <c r="J73" s="497" t="str">
        <f t="shared" si="3"/>
        <v/>
      </c>
      <c r="K73" s="497" t="str">
        <f t="shared" si="3"/>
        <v/>
      </c>
      <c r="L73" s="357"/>
      <c r="M73" s="84"/>
      <c r="N73" s="84"/>
      <c r="O73" s="84"/>
    </row>
    <row r="74" spans="1:15" s="85" customFormat="1" ht="34.5" hidden="1">
      <c r="A74" s="25">
        <f t="shared" si="9"/>
        <v>1.2000000000000002</v>
      </c>
      <c r="B74" s="217" t="s">
        <v>83</v>
      </c>
      <c r="C74" s="260"/>
      <c r="D74" s="260"/>
      <c r="E74" s="260"/>
      <c r="F74" s="209"/>
      <c r="G74" s="314"/>
      <c r="H74" s="297"/>
      <c r="I74" s="497" t="str">
        <f t="shared" si="3"/>
        <v/>
      </c>
      <c r="J74" s="497" t="str">
        <f t="shared" si="3"/>
        <v/>
      </c>
      <c r="K74" s="497" t="str">
        <f t="shared" si="3"/>
        <v/>
      </c>
      <c r="L74" s="357"/>
      <c r="M74" s="84"/>
      <c r="N74" s="84"/>
      <c r="O74" s="84"/>
    </row>
    <row r="75" spans="1:15" s="85" customFormat="1" ht="17.25" hidden="1">
      <c r="A75" s="25">
        <f t="shared" si="9"/>
        <v>1.3000000000000003</v>
      </c>
      <c r="B75" s="217" t="s">
        <v>84</v>
      </c>
      <c r="C75" s="260"/>
      <c r="D75" s="260"/>
      <c r="E75" s="260"/>
      <c r="F75" s="209"/>
      <c r="G75" s="314"/>
      <c r="H75" s="297"/>
      <c r="I75" s="497" t="str">
        <f t="shared" si="3"/>
        <v/>
      </c>
      <c r="J75" s="497" t="str">
        <f t="shared" si="3"/>
        <v/>
      </c>
      <c r="K75" s="497" t="str">
        <f t="shared" si="3"/>
        <v/>
      </c>
      <c r="L75" s="357"/>
      <c r="M75" s="84"/>
      <c r="N75" s="84"/>
      <c r="O75" s="84"/>
    </row>
    <row r="76" spans="1:15" s="85" customFormat="1" ht="17.25" hidden="1">
      <c r="A76" s="25">
        <v>1.2</v>
      </c>
      <c r="B76" s="217" t="s">
        <v>178</v>
      </c>
      <c r="C76" s="260"/>
      <c r="D76" s="260"/>
      <c r="E76" s="260"/>
      <c r="F76" s="209"/>
      <c r="G76" s="314"/>
      <c r="H76" s="297"/>
      <c r="I76" s="497" t="str">
        <f t="shared" si="3"/>
        <v/>
      </c>
      <c r="J76" s="497" t="str">
        <f t="shared" si="3"/>
        <v/>
      </c>
      <c r="K76" s="497" t="str">
        <f t="shared" si="3"/>
        <v/>
      </c>
      <c r="L76" s="357"/>
      <c r="M76" s="84"/>
      <c r="N76" s="84"/>
      <c r="O76" s="84"/>
    </row>
    <row r="77" spans="1:15" s="85" customFormat="1" ht="17.25" hidden="1">
      <c r="A77" s="25">
        <f t="shared" si="9"/>
        <v>1.3</v>
      </c>
      <c r="B77" s="217" t="s">
        <v>61</v>
      </c>
      <c r="C77" s="260"/>
      <c r="D77" s="260"/>
      <c r="E77" s="260"/>
      <c r="F77" s="209"/>
      <c r="G77" s="314"/>
      <c r="H77" s="297"/>
      <c r="I77" s="497" t="str">
        <f t="shared" si="3"/>
        <v/>
      </c>
      <c r="J77" s="497" t="str">
        <f t="shared" si="3"/>
        <v/>
      </c>
      <c r="K77" s="497" t="str">
        <f t="shared" si="3"/>
        <v/>
      </c>
      <c r="L77" s="357"/>
      <c r="M77" s="84"/>
      <c r="N77" s="84"/>
      <c r="O77" s="84"/>
    </row>
    <row r="78" spans="1:15" s="84" customFormat="1" ht="17.25" hidden="1">
      <c r="A78" s="25">
        <f t="shared" si="9"/>
        <v>1.4000000000000001</v>
      </c>
      <c r="B78" s="235" t="s">
        <v>62</v>
      </c>
      <c r="C78" s="260"/>
      <c r="D78" s="260"/>
      <c r="E78" s="260"/>
      <c r="F78" s="209"/>
      <c r="G78" s="315"/>
      <c r="H78" s="256"/>
      <c r="I78" s="498" t="str">
        <f t="shared" si="3"/>
        <v/>
      </c>
      <c r="J78" s="498" t="str">
        <f t="shared" si="3"/>
        <v/>
      </c>
      <c r="K78" s="498" t="str">
        <f t="shared" si="3"/>
        <v/>
      </c>
      <c r="L78" s="357"/>
    </row>
    <row r="79" spans="1:15" s="84" customFormat="1" ht="17.25" hidden="1">
      <c r="A79" s="25">
        <f t="shared" si="9"/>
        <v>1.5000000000000002</v>
      </c>
      <c r="B79" s="235"/>
      <c r="C79" s="260"/>
      <c r="D79" s="260"/>
      <c r="E79" s="260"/>
      <c r="F79" s="209"/>
      <c r="G79" s="315"/>
      <c r="H79" s="256"/>
      <c r="I79" s="498" t="str">
        <f t="shared" si="3"/>
        <v/>
      </c>
      <c r="J79" s="498" t="str">
        <f t="shared" si="3"/>
        <v/>
      </c>
      <c r="K79" s="498" t="str">
        <f t="shared" si="3"/>
        <v/>
      </c>
      <c r="L79" s="357"/>
    </row>
    <row r="80" spans="1:15" s="85" customFormat="1" ht="51.75" hidden="1">
      <c r="A80" s="436">
        <v>2</v>
      </c>
      <c r="B80" s="284" t="s">
        <v>86</v>
      </c>
      <c r="C80" s="212">
        <f t="shared" ref="C80:E80" si="10">SUM(C81:C83)</f>
        <v>0</v>
      </c>
      <c r="D80" s="503">
        <f t="shared" si="10"/>
        <v>0</v>
      </c>
      <c r="E80" s="212">
        <f t="shared" si="10"/>
        <v>0</v>
      </c>
      <c r="F80" s="212">
        <f>SUM(F81:F83)</f>
        <v>0</v>
      </c>
      <c r="G80" s="314"/>
      <c r="H80" s="297"/>
      <c r="I80" s="497" t="str">
        <f t="shared" si="3"/>
        <v/>
      </c>
      <c r="J80" s="497" t="str">
        <f t="shared" si="3"/>
        <v/>
      </c>
      <c r="K80" s="497" t="str">
        <f t="shared" si="3"/>
        <v/>
      </c>
      <c r="L80" s="357"/>
      <c r="M80" s="84"/>
      <c r="N80" s="84"/>
      <c r="O80" s="84"/>
    </row>
    <row r="81" spans="1:15" s="85" customFormat="1" ht="17.25" hidden="1">
      <c r="A81" s="25">
        <f t="shared" ref="A81:A83" si="11">+A80+0.1</f>
        <v>2.1</v>
      </c>
      <c r="B81" s="217" t="s">
        <v>58</v>
      </c>
      <c r="C81" s="260"/>
      <c r="D81" s="260"/>
      <c r="E81" s="260"/>
      <c r="F81" s="209"/>
      <c r="G81" s="314"/>
      <c r="H81" s="297"/>
      <c r="I81" s="497" t="str">
        <f t="shared" si="3"/>
        <v/>
      </c>
      <c r="J81" s="497" t="str">
        <f t="shared" si="3"/>
        <v/>
      </c>
      <c r="K81" s="497" t="str">
        <f t="shared" si="3"/>
        <v/>
      </c>
      <c r="L81" s="357"/>
      <c r="M81" s="84"/>
      <c r="N81" s="84"/>
      <c r="O81" s="84"/>
    </row>
    <row r="82" spans="1:15" s="85" customFormat="1" ht="17.25" hidden="1">
      <c r="A82" s="25">
        <f t="shared" si="11"/>
        <v>2.2000000000000002</v>
      </c>
      <c r="B82" s="217" t="s">
        <v>57</v>
      </c>
      <c r="C82" s="260"/>
      <c r="D82" s="260"/>
      <c r="E82" s="260"/>
      <c r="F82" s="209"/>
      <c r="G82" s="314"/>
      <c r="H82" s="297"/>
      <c r="I82" s="497" t="str">
        <f t="shared" si="3"/>
        <v/>
      </c>
      <c r="J82" s="497" t="str">
        <f t="shared" si="3"/>
        <v/>
      </c>
      <c r="K82" s="497" t="str">
        <f t="shared" si="3"/>
        <v/>
      </c>
      <c r="L82" s="357"/>
      <c r="M82" s="84"/>
      <c r="N82" s="84"/>
      <c r="O82" s="84"/>
    </row>
    <row r="83" spans="1:15" s="85" customFormat="1" ht="34.5" hidden="1">
      <c r="A83" s="25">
        <f t="shared" si="11"/>
        <v>2.3000000000000003</v>
      </c>
      <c r="B83" s="217" t="s">
        <v>47</v>
      </c>
      <c r="C83" s="260"/>
      <c r="D83" s="260"/>
      <c r="E83" s="260"/>
      <c r="F83" s="209"/>
      <c r="G83" s="314"/>
      <c r="H83" s="297"/>
      <c r="I83" s="497" t="str">
        <f t="shared" si="3"/>
        <v/>
      </c>
      <c r="J83" s="497" t="str">
        <f t="shared" si="3"/>
        <v/>
      </c>
      <c r="K83" s="497" t="str">
        <f t="shared" si="3"/>
        <v/>
      </c>
      <c r="L83" s="357"/>
      <c r="M83" s="84"/>
      <c r="N83" s="84"/>
      <c r="O83" s="84"/>
    </row>
    <row r="84" spans="1:15" s="69" customFormat="1" ht="51.75">
      <c r="A84" s="35" t="s">
        <v>54</v>
      </c>
      <c r="B84" s="12" t="s">
        <v>125</v>
      </c>
      <c r="C84" s="212">
        <f t="shared" ref="C84:E84" si="12">SUM(C85:C88)</f>
        <v>0</v>
      </c>
      <c r="D84" s="212">
        <f t="shared" si="12"/>
        <v>0</v>
      </c>
      <c r="E84" s="212">
        <f t="shared" si="12"/>
        <v>0</v>
      </c>
      <c r="F84" s="212">
        <f>SUM(F85:F88)</f>
        <v>438.1</v>
      </c>
      <c r="G84" s="313"/>
      <c r="H84" s="257"/>
      <c r="I84" s="497" t="str">
        <f t="shared" si="3"/>
        <v/>
      </c>
      <c r="J84" s="497" t="str">
        <f t="shared" si="3"/>
        <v/>
      </c>
      <c r="K84" s="497" t="str">
        <f t="shared" si="3"/>
        <v/>
      </c>
      <c r="L84" s="358"/>
      <c r="M84" s="68"/>
      <c r="N84" s="68"/>
      <c r="O84" s="68"/>
    </row>
    <row r="85" spans="1:15" s="85" customFormat="1" ht="17.25">
      <c r="A85" s="57">
        <v>1</v>
      </c>
      <c r="B85" s="235" t="s">
        <v>180</v>
      </c>
      <c r="C85" s="260"/>
      <c r="D85" s="260"/>
      <c r="E85" s="260"/>
      <c r="F85" s="209">
        <v>438.1</v>
      </c>
      <c r="G85" s="314"/>
      <c r="H85" s="297"/>
      <c r="I85" s="497" t="str">
        <f t="shared" si="3"/>
        <v/>
      </c>
      <c r="J85" s="497" t="str">
        <f t="shared" si="3"/>
        <v/>
      </c>
      <c r="K85" s="497" t="str">
        <f t="shared" si="3"/>
        <v/>
      </c>
      <c r="L85" s="357"/>
      <c r="M85" s="84"/>
      <c r="N85" s="84"/>
      <c r="O85" s="84"/>
    </row>
    <row r="86" spans="1:15" s="85" customFormat="1" ht="17.25" hidden="1">
      <c r="A86" s="57"/>
      <c r="B86" s="235"/>
      <c r="C86" s="260"/>
      <c r="D86" s="260"/>
      <c r="E86" s="260"/>
      <c r="F86" s="209"/>
      <c r="G86" s="314"/>
      <c r="H86" s="297"/>
      <c r="I86" s="497" t="str">
        <f t="shared" si="3"/>
        <v/>
      </c>
      <c r="J86" s="497" t="str">
        <f t="shared" si="3"/>
        <v/>
      </c>
      <c r="K86" s="497" t="str">
        <f t="shared" si="3"/>
        <v/>
      </c>
      <c r="L86" s="357"/>
      <c r="M86" s="84"/>
      <c r="N86" s="84"/>
      <c r="O86" s="84"/>
    </row>
    <row r="87" spans="1:15" s="85" customFormat="1" ht="17.25" hidden="1">
      <c r="A87" s="57"/>
      <c r="B87" s="235"/>
      <c r="C87" s="260"/>
      <c r="D87" s="260"/>
      <c r="E87" s="260"/>
      <c r="F87" s="209"/>
      <c r="G87" s="314"/>
      <c r="H87" s="297"/>
      <c r="I87" s="497"/>
      <c r="J87" s="497"/>
      <c r="K87" s="497"/>
      <c r="L87" s="357"/>
      <c r="M87" s="84"/>
      <c r="N87" s="84"/>
      <c r="O87" s="84"/>
    </row>
    <row r="88" spans="1:15" s="85" customFormat="1" ht="17.25" hidden="1">
      <c r="A88" s="57"/>
      <c r="B88" s="235"/>
      <c r="C88" s="260"/>
      <c r="D88" s="260"/>
      <c r="E88" s="260"/>
      <c r="F88" s="209"/>
      <c r="G88" s="314"/>
      <c r="H88" s="297"/>
      <c r="I88" s="497"/>
      <c r="J88" s="497"/>
      <c r="K88" s="497"/>
      <c r="L88" s="357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2">
        <f>C12+C13-C27</f>
        <v>0</v>
      </c>
      <c r="D89" s="212">
        <f>D12+D13-D27</f>
        <v>1529.9999999999854</v>
      </c>
      <c r="E89" s="212">
        <f>E12+E13-E27</f>
        <v>1999.9999999999854</v>
      </c>
      <c r="F89" s="212">
        <f>F12+F13-F27</f>
        <v>5.2999999999738066</v>
      </c>
      <c r="G89" s="312"/>
      <c r="H89" s="299"/>
      <c r="I89" s="497" t="str">
        <f>IF((D89-C89)&lt;0, (0),"")</f>
        <v/>
      </c>
      <c r="J89" s="497" t="str">
        <f t="shared" ref="J89" si="13">IF((E89-D89)&lt;0, (0),"")</f>
        <v/>
      </c>
      <c r="K89" s="497">
        <f t="shared" ref="K89" si="14">IF((F89-E89)&lt;0, (0),"")</f>
        <v>0</v>
      </c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1"/>
      <c r="I90" s="498"/>
      <c r="J90" s="498"/>
      <c r="K90" s="498"/>
      <c r="L90" s="358"/>
      <c r="M90" s="68"/>
      <c r="N90" s="68"/>
      <c r="O90" s="68"/>
    </row>
    <row r="91" spans="1:15" s="6" customFormat="1" ht="17.25" hidden="1">
      <c r="B91" s="466" t="s">
        <v>2</v>
      </c>
      <c r="C91" s="467"/>
      <c r="D91" s="467"/>
      <c r="E91" s="535" t="str">
        <f>+'Ekamut-caxs'!D71</f>
        <v>Ա.Մելքոնյան</v>
      </c>
      <c r="F91" s="535"/>
      <c r="G91" s="290"/>
      <c r="H91" s="302"/>
      <c r="I91" s="259"/>
      <c r="J91" s="259"/>
      <c r="K91" s="259"/>
      <c r="L91" s="38"/>
    </row>
    <row r="92" spans="1:15" s="2" customFormat="1" ht="17.25" hidden="1">
      <c r="A92" s="6"/>
      <c r="B92" s="41" t="s">
        <v>4</v>
      </c>
      <c r="C92" s="6"/>
      <c r="D92" s="6"/>
      <c r="E92" s="536" t="s">
        <v>90</v>
      </c>
      <c r="F92" s="536"/>
      <c r="G92" s="461"/>
      <c r="I92" s="259"/>
      <c r="J92" s="259"/>
      <c r="K92" s="259"/>
      <c r="L92" s="78"/>
    </row>
    <row r="93" spans="1:15" s="2" customFormat="1" ht="17.25" hidden="1">
      <c r="B93" s="468" t="s">
        <v>6</v>
      </c>
      <c r="C93" s="469"/>
      <c r="D93" s="469"/>
      <c r="E93" s="535" t="str">
        <f>+'Ekamut-caxs'!D73</f>
        <v>Ա.Գևորգյան</v>
      </c>
      <c r="F93" s="535"/>
      <c r="G93" s="291"/>
      <c r="H93" s="73"/>
      <c r="I93" s="259"/>
      <c r="J93" s="259"/>
      <c r="K93" s="259"/>
      <c r="L93" s="78"/>
    </row>
    <row r="94" spans="1:15" s="2" customFormat="1" hidden="1">
      <c r="B94" s="255"/>
      <c r="E94" s="536" t="s">
        <v>90</v>
      </c>
      <c r="F94" s="536"/>
      <c r="G94" s="461"/>
      <c r="I94" s="259"/>
      <c r="J94" s="259"/>
      <c r="K94" s="259"/>
      <c r="L94" s="78"/>
    </row>
    <row r="95" spans="1:15" s="2" customFormat="1" hidden="1">
      <c r="B95" s="255"/>
      <c r="C95" s="78" t="s">
        <v>162</v>
      </c>
      <c r="D95" s="78"/>
      <c r="E95" s="78"/>
      <c r="F95" s="70"/>
      <c r="G95" s="70"/>
      <c r="H95" s="70"/>
      <c r="I95" s="259"/>
      <c r="J95" s="259"/>
      <c r="K95" s="259"/>
      <c r="L95" s="78"/>
    </row>
    <row r="96" spans="1:15" s="462" customFormat="1" ht="110.25" customHeight="1">
      <c r="B96" s="463" t="s">
        <v>197</v>
      </c>
      <c r="C96" s="539"/>
      <c r="D96" s="539"/>
      <c r="E96" s="465" t="s">
        <v>230</v>
      </c>
      <c r="G96" s="465"/>
      <c r="H96" s="470"/>
    </row>
    <row r="97" spans="2:12" s="70" customFormat="1" ht="17.25">
      <c r="B97" s="275"/>
      <c r="H97" s="93"/>
      <c r="I97" s="68"/>
      <c r="J97" s="68"/>
      <c r="K97" s="68"/>
      <c r="L97" s="78"/>
    </row>
    <row r="98" spans="2:12" s="70" customFormat="1" ht="17.25">
      <c r="B98" s="275"/>
      <c r="H98" s="93"/>
      <c r="I98" s="68"/>
      <c r="J98" s="68"/>
      <c r="K98" s="68"/>
      <c r="L98" s="78"/>
    </row>
    <row r="99" spans="2:12" s="70" customFormat="1" ht="17.25">
      <c r="B99" s="275"/>
      <c r="H99" s="93"/>
      <c r="I99" s="65"/>
      <c r="J99" s="65"/>
      <c r="K99" s="65"/>
      <c r="L99" s="78"/>
    </row>
    <row r="100" spans="2:12" s="70" customFormat="1" ht="17.25">
      <c r="B100" s="275"/>
      <c r="H100" s="93"/>
      <c r="I100" s="65"/>
      <c r="J100" s="65"/>
      <c r="K100" s="65"/>
      <c r="L100" s="78"/>
    </row>
    <row r="101" spans="2:12" s="70" customFormat="1" ht="17.25">
      <c r="B101" s="275"/>
      <c r="H101" s="93"/>
      <c r="I101" s="65"/>
      <c r="J101" s="65"/>
      <c r="K101" s="65"/>
      <c r="L101" s="78"/>
    </row>
    <row r="102" spans="2:12" s="70" customFormat="1" ht="17.25">
      <c r="B102" s="275"/>
      <c r="H102" s="93"/>
      <c r="I102" s="6"/>
      <c r="J102" s="6"/>
      <c r="K102" s="6"/>
      <c r="L102" s="78"/>
    </row>
    <row r="103" spans="2:12" s="70" customFormat="1">
      <c r="B103" s="275"/>
      <c r="H103" s="93"/>
      <c r="I103" s="2"/>
      <c r="J103" s="2"/>
      <c r="K103" s="2"/>
      <c r="L103" s="78"/>
    </row>
    <row r="104" spans="2:12" s="70" customFormat="1">
      <c r="B104" s="275"/>
      <c r="H104" s="93"/>
      <c r="I104" s="2"/>
      <c r="J104" s="2"/>
      <c r="K104" s="2"/>
      <c r="L104" s="78"/>
    </row>
    <row r="105" spans="2:12" s="70" customFormat="1">
      <c r="B105" s="275"/>
      <c r="H105" s="93"/>
      <c r="I105" s="2"/>
      <c r="J105" s="2"/>
      <c r="K105" s="2"/>
      <c r="L105" s="78"/>
    </row>
    <row r="106" spans="2:12" s="70" customFormat="1">
      <c r="B106" s="275"/>
      <c r="H106" s="93"/>
      <c r="I106" s="2"/>
      <c r="J106" s="2"/>
      <c r="K106" s="2"/>
      <c r="L106" s="78"/>
    </row>
    <row r="107" spans="2:12" s="70" customFormat="1">
      <c r="B107" s="275"/>
      <c r="H107" s="93"/>
      <c r="I107" s="2"/>
      <c r="J107" s="2"/>
      <c r="K107" s="2"/>
      <c r="L107" s="78"/>
    </row>
    <row r="108" spans="2:12" s="70" customFormat="1" ht="17.25">
      <c r="B108" s="275"/>
      <c r="H108" s="93"/>
      <c r="I108" s="6"/>
      <c r="J108" s="6"/>
      <c r="K108" s="206"/>
      <c r="L108" s="78"/>
    </row>
    <row r="109" spans="2:12" s="70" customFormat="1">
      <c r="B109" s="275"/>
      <c r="H109" s="93"/>
      <c r="L109" s="78"/>
    </row>
    <row r="110" spans="2:12" s="70" customFormat="1">
      <c r="B110" s="275"/>
      <c r="H110" s="93"/>
      <c r="L110" s="78"/>
    </row>
    <row r="111" spans="2:12" s="70" customFormat="1">
      <c r="B111" s="275"/>
      <c r="H111" s="93"/>
      <c r="L111" s="78"/>
    </row>
    <row r="112" spans="2:12" s="70" customFormat="1">
      <c r="B112" s="275"/>
      <c r="H112" s="93"/>
      <c r="L112" s="78"/>
    </row>
    <row r="113" spans="2:12" s="70" customFormat="1">
      <c r="B113" s="275"/>
      <c r="H113" s="93"/>
      <c r="L113" s="78"/>
    </row>
    <row r="114" spans="2:12" s="70" customFormat="1">
      <c r="B114" s="275"/>
      <c r="H114" s="93"/>
      <c r="L114" s="78"/>
    </row>
    <row r="115" spans="2:12" s="70" customFormat="1">
      <c r="B115" s="275"/>
      <c r="H115" s="93"/>
      <c r="L115" s="78"/>
    </row>
    <row r="116" spans="2:12" s="70" customFormat="1">
      <c r="B116" s="275"/>
      <c r="H116" s="93"/>
      <c r="L116" s="78"/>
    </row>
    <row r="117" spans="2:12" s="70" customFormat="1">
      <c r="B117" s="275"/>
      <c r="H117" s="93"/>
      <c r="L117" s="78"/>
    </row>
    <row r="118" spans="2:12" s="70" customFormat="1">
      <c r="B118" s="275"/>
      <c r="H118" s="93"/>
      <c r="L118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6:D96"/>
    <mergeCell ref="E3:G3"/>
    <mergeCell ref="E4:G4"/>
    <mergeCell ref="E5:G5"/>
    <mergeCell ref="E94:F94"/>
    <mergeCell ref="E2:G2"/>
    <mergeCell ref="H24:H26"/>
    <mergeCell ref="E91:F91"/>
    <mergeCell ref="E93:F93"/>
    <mergeCell ref="E92:F92"/>
    <mergeCell ref="A6:F6"/>
    <mergeCell ref="A8:F8"/>
    <mergeCell ref="A7:F7"/>
    <mergeCell ref="H70:H71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71 I24:K26 I63:K65 I78:K79 A15:A16 E91 E93 A24:A37 A39:A40 A42 A44:A48 A50:A53 A55:A59 A63 A65:A68 A70:A75 A77:A84 A61 A18:A22" unlockedFormula="1"/>
    <ignoredError sqref="C28:F28" formulaRange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95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7" zoomScaleSheetLayoutView="100" workbookViewId="0">
      <selection activeCell="C96" sqref="C96:D96"/>
    </sheetView>
  </sheetViews>
  <sheetFormatPr defaultColWidth="9.140625" defaultRowHeight="13.5"/>
  <cols>
    <col min="1" max="1" width="6" style="22" customWidth="1"/>
    <col min="2" max="2" width="45.28515625" style="279" customWidth="1"/>
    <col min="3" max="3" width="15.7109375" style="18" customWidth="1"/>
    <col min="4" max="4" width="14.85546875" style="18" customWidth="1"/>
    <col min="5" max="5" width="13.85546875" style="18" customWidth="1"/>
    <col min="6" max="6" width="29.42578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1" t="s">
        <v>51</v>
      </c>
      <c r="B1" s="541"/>
      <c r="C1" s="541"/>
      <c r="D1" s="541"/>
      <c r="E1" s="541"/>
      <c r="F1" s="541"/>
    </row>
    <row r="2" spans="1:18" s="20" customFormat="1" ht="20.25">
      <c r="A2" s="529" t="str">
        <f>+'Ekamut-caxs'!A7:D7</f>
        <v>«Երևանի Մ. Մալունցյանի անվան արվեստի դպրոց» ՀՈԱԿ-ի</v>
      </c>
      <c r="B2" s="529"/>
      <c r="C2" s="529"/>
      <c r="D2" s="529"/>
      <c r="E2" s="529"/>
      <c r="F2" s="52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4" t="s">
        <v>241</v>
      </c>
      <c r="B3" s="544"/>
      <c r="C3" s="544"/>
      <c r="D3" s="544"/>
      <c r="E3" s="544"/>
      <c r="F3" s="544"/>
      <c r="G3" s="21"/>
      <c r="H3" s="21"/>
      <c r="I3" s="21"/>
    </row>
    <row r="4" spans="1:18" ht="20.25" customHeight="1">
      <c r="F4" s="23" t="s">
        <v>0</v>
      </c>
    </row>
    <row r="5" spans="1:18" ht="69" customHeight="1">
      <c r="A5" s="265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4" t="s">
        <v>185</v>
      </c>
      <c r="G5" s="295"/>
      <c r="H5" s="294" t="s">
        <v>204</v>
      </c>
    </row>
    <row r="6" spans="1:18" s="20" customFormat="1" ht="17.25">
      <c r="A6" s="58" t="s">
        <v>7</v>
      </c>
      <c r="B6" s="59" t="s">
        <v>119</v>
      </c>
      <c r="C6" s="222">
        <f>SUM(C7:C15,C18:C24)</f>
        <v>88853.7</v>
      </c>
      <c r="D6" s="222">
        <f>SUM(D7:D15,D18:D24)</f>
        <v>86576.099999999991</v>
      </c>
      <c r="E6" s="222">
        <f>+D6-C6</f>
        <v>-2277.6000000000058</v>
      </c>
      <c r="F6" s="23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7" t="str">
        <f>+'Ekamut-caxs'!B11</f>
        <v>Սուբսիդիայից</v>
      </c>
      <c r="C7" s="215">
        <v>77619</v>
      </c>
      <c r="D7" s="518">
        <f>+'Ekamut-caxs'!D11</f>
        <v>76539.199999999997</v>
      </c>
      <c r="E7" s="518">
        <f t="shared" ref="E7:E66" si="0">+D7-C7</f>
        <v>-1079.8000000000029</v>
      </c>
      <c r="F7" s="215"/>
      <c r="G7" s="51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51.75">
      <c r="A8" s="57">
        <f>+'Ekamut-caxs'!A12</f>
        <v>2</v>
      </c>
      <c r="B8" s="217" t="str">
        <f>+'Ekamut-caxs'!B12</f>
        <v>Սուբսիդիա՝ ազգային, լարային և փողային նվագարանների ուսուցման գծով</v>
      </c>
      <c r="C8" s="215">
        <v>1525.2</v>
      </c>
      <c r="D8" s="518">
        <f>+'Ekamut-caxs'!D12</f>
        <v>1525.2</v>
      </c>
      <c r="E8" s="518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7" t="str">
        <f>+'Ekamut-caxs'!B13</f>
        <v>Կամավոր ատեստավորման գծով</v>
      </c>
      <c r="C9" s="215"/>
      <c r="D9" s="518">
        <f>+'Ekamut-caxs'!D13</f>
        <v>0</v>
      </c>
      <c r="E9" s="518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v>3</v>
      </c>
      <c r="B10" s="217" t="str">
        <f>+'Ekamut-caxs'!B14</f>
        <v xml:space="preserve">Վճարովի ծառայություններից </v>
      </c>
      <c r="C10" s="215">
        <v>6116</v>
      </c>
      <c r="D10" s="518">
        <f>+'Ekamut-caxs'!D14</f>
        <v>6980</v>
      </c>
      <c r="E10" s="518">
        <f t="shared" si="0"/>
        <v>864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34.5" hidden="1">
      <c r="A11" s="57">
        <f>+'Ekamut-caxs'!A15</f>
        <v>4</v>
      </c>
      <c r="B11" s="217" t="str">
        <f>+'Ekamut-caxs'!B15</f>
        <v>Սպասարկման և կոմունալ համավճարներից</v>
      </c>
      <c r="C11" s="215"/>
      <c r="D11" s="518">
        <f>+'Ekamut-caxs'!D15</f>
        <v>0</v>
      </c>
      <c r="E11" s="518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7" t="str">
        <f>+'Ekamut-caxs'!B16</f>
        <v>Միջոցառումների կազմակերպումից</v>
      </c>
      <c r="C12" s="215"/>
      <c r="D12" s="518">
        <f>+'Ekamut-caxs'!D16</f>
        <v>0</v>
      </c>
      <c r="E12" s="518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7" t="str">
        <f>+'Ekamut-caxs'!B17</f>
        <v>Ֆինանսական օգնությունից</v>
      </c>
      <c r="C13" s="215"/>
      <c r="D13" s="518">
        <f>+'Ekamut-caxs'!D17</f>
        <v>0</v>
      </c>
      <c r="E13" s="518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v>4</v>
      </c>
      <c r="B14" s="217" t="str">
        <f>+'Ekamut-caxs'!B18</f>
        <v>Չփոխանակվող գործարքներից (դրամաշնորհից)</v>
      </c>
      <c r="C14" s="215">
        <v>1.5</v>
      </c>
      <c r="D14" s="518">
        <v>0</v>
      </c>
      <c r="E14" s="518">
        <f t="shared" si="0"/>
        <v>-1.5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34.5">
      <c r="A15" s="57">
        <f>+'Ekamut-caxs'!A19</f>
        <v>4</v>
      </c>
      <c r="B15" s="217" t="str">
        <f>+'Ekamut-caxs'!B19</f>
        <v xml:space="preserve">Պայմանով ստացված ակտիվներից, այդ թվում՝  </v>
      </c>
      <c r="C15" s="215">
        <f>+C16+C17</f>
        <v>1689.6</v>
      </c>
      <c r="D15" s="518">
        <f>+'Ekamut-caxs'!D19</f>
        <v>1500</v>
      </c>
      <c r="E15" s="518">
        <f t="shared" si="0"/>
        <v>-189.59999999999991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1689.6</v>
      </c>
      <c r="D16" s="519">
        <f>+'Ekamut-caxs'!D20</f>
        <v>1500</v>
      </c>
      <c r="E16" s="519">
        <f t="shared" si="0"/>
        <v>-189.59999999999991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519">
        <f>+'Ekamut-caxs'!D21</f>
        <v>0</v>
      </c>
      <c r="E17" s="519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7" t="str">
        <f>+'Ekamut-caxs'!B22</f>
        <v>Բանկի տոկոսից</v>
      </c>
      <c r="C18" s="216">
        <v>30.4</v>
      </c>
      <c r="D18" s="518">
        <f>+'Ekamut-caxs'!D22</f>
        <v>30</v>
      </c>
      <c r="E18" s="518">
        <f t="shared" si="0"/>
        <v>-0.39999999999999858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7</v>
      </c>
      <c r="B19" s="217" t="s">
        <v>286</v>
      </c>
      <c r="C19" s="216"/>
      <c r="D19" s="518">
        <f>+'Komunal '!N20</f>
        <v>1.7</v>
      </c>
      <c r="E19" s="518">
        <f t="shared" si="0"/>
        <v>1.7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7" t="str">
        <f>+'Ekamut-caxs'!B24</f>
        <v>Այլ եկամուտների գծով</v>
      </c>
      <c r="C20" s="216"/>
      <c r="D20" s="518">
        <f>+'Ekamut-caxs'!D24</f>
        <v>0</v>
      </c>
      <c r="E20" s="518">
        <f t="shared" si="0"/>
        <v>0</v>
      </c>
      <c r="F20" s="215"/>
    </row>
    <row r="21" spans="1:18" s="54" customFormat="1" ht="18.75" hidden="1" customHeight="1">
      <c r="A21" s="57"/>
      <c r="B21" s="217" t="s">
        <v>289</v>
      </c>
      <c r="C21" s="216"/>
      <c r="D21" s="518"/>
      <c r="E21" s="518">
        <f t="shared" si="0"/>
        <v>0</v>
      </c>
      <c r="F21" s="215"/>
    </row>
    <row r="22" spans="1:18" s="54" customFormat="1" ht="18.75" hidden="1" customHeight="1">
      <c r="A22" s="57"/>
      <c r="B22" s="217"/>
      <c r="C22" s="216"/>
      <c r="D22" s="518"/>
      <c r="E22" s="518">
        <f t="shared" si="0"/>
        <v>0</v>
      </c>
      <c r="F22" s="215"/>
    </row>
    <row r="23" spans="1:18" s="54" customFormat="1" ht="18.75" hidden="1" customHeight="1">
      <c r="A23" s="57"/>
      <c r="B23" s="217"/>
      <c r="C23" s="216"/>
      <c r="D23" s="518"/>
      <c r="E23" s="518">
        <f t="shared" si="0"/>
        <v>0</v>
      </c>
      <c r="F23" s="215"/>
    </row>
    <row r="24" spans="1:18" s="54" customFormat="1" ht="21.75" customHeight="1">
      <c r="A24" s="57">
        <v>8</v>
      </c>
      <c r="B24" s="269" t="str">
        <f>+'Ekamut-caxs'!B25</f>
        <v>Պարգևատրումից</v>
      </c>
      <c r="C24" s="216">
        <v>1872</v>
      </c>
      <c r="D24" s="518">
        <f>+'Ekamut-caxs'!D25</f>
        <v>0</v>
      </c>
      <c r="E24" s="518">
        <f t="shared" si="0"/>
        <v>-1872</v>
      </c>
      <c r="F24" s="215"/>
    </row>
    <row r="25" spans="1:18" s="20" customFormat="1" ht="23.25" customHeight="1">
      <c r="A25" s="58" t="s">
        <v>11</v>
      </c>
      <c r="B25" s="56" t="s">
        <v>120</v>
      </c>
      <c r="C25" s="435">
        <f>SUM(C26,C30:C35,C39:C62,C64:C65)</f>
        <v>90170.099999999991</v>
      </c>
      <c r="D25" s="520">
        <f>SUM(D26,D30:D35,D39:D62,D64:D65)</f>
        <v>86576.099999999991</v>
      </c>
      <c r="E25" s="520">
        <f t="shared" si="0"/>
        <v>-3594</v>
      </c>
      <c r="F25" s="23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+'Ekamut-caxs'!A29</f>
        <v>1</v>
      </c>
      <c r="B26" s="235" t="str">
        <f>+'Ekamut-caxs'!B29</f>
        <v>Աշխատավարձի գծով, այդ թվում՝</v>
      </c>
      <c r="C26" s="216">
        <v>84091.6</v>
      </c>
      <c r="D26" s="521">
        <f>+'Ekamut-caxs'!D29</f>
        <v>81237.799999999988</v>
      </c>
      <c r="E26" s="521">
        <f t="shared" si="0"/>
        <v>-2853.8000000000175</v>
      </c>
      <c r="F26" s="201" t="s">
        <v>309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customHeight="1">
      <c r="A27" s="26">
        <f>+'Ekamut-caxs'!A30</f>
        <v>1.1000000000000001</v>
      </c>
      <c r="B27" s="141" t="str">
        <f>+'Ekamut-caxs'!B30</f>
        <v>վճարովի ծառայության գծով</v>
      </c>
      <c r="C27" s="200">
        <v>5736</v>
      </c>
      <c r="D27" s="519">
        <f>+'Ekamut-caxs'!D30</f>
        <v>5584</v>
      </c>
      <c r="E27" s="519">
        <f t="shared" si="0"/>
        <v>-152</v>
      </c>
      <c r="F27" s="516" t="s">
        <v>310</v>
      </c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+'Ekamut-caxs'!A31</f>
        <v>1.2000000000000002</v>
      </c>
      <c r="B28" s="282" t="str">
        <f>+'Ekamut-caxs'!B31</f>
        <v>պարգևատրման գծով</v>
      </c>
      <c r="C28" s="200">
        <v>1872</v>
      </c>
      <c r="D28" s="519">
        <f>+'Ekamut-caxs'!D31</f>
        <v>0</v>
      </c>
      <c r="E28" s="519">
        <f t="shared" si="0"/>
        <v>-1872</v>
      </c>
      <c r="F28" s="201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+'Ekamut-caxs'!A32</f>
        <v>1.3000000000000003</v>
      </c>
      <c r="B29" s="282" t="str">
        <f>+'Ekamut-caxs'!B32</f>
        <v>կամավոր ատեստավորման գծով</v>
      </c>
      <c r="C29" s="200"/>
      <c r="D29" s="519">
        <f>+'Ekamut-caxs'!D32</f>
        <v>0</v>
      </c>
      <c r="E29" s="519">
        <f t="shared" si="0"/>
        <v>0</v>
      </c>
      <c r="F29" s="201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+'Ekamut-caxs'!A33</f>
        <v>2</v>
      </c>
      <c r="B30" s="217" t="str">
        <f>+'Ekamut-caxs'!B33</f>
        <v>Ջեռուցման գծով</v>
      </c>
      <c r="C30" s="216">
        <v>1177.3</v>
      </c>
      <c r="D30" s="521">
        <f>+'Ekamut-caxs'!D33</f>
        <v>1147.3</v>
      </c>
      <c r="E30" s="521">
        <f t="shared" si="0"/>
        <v>-30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+'Ekamut-caxs'!A34</f>
        <v>3</v>
      </c>
      <c r="B31" s="217" t="str">
        <f>+'Ekamut-caxs'!B34</f>
        <v>Էլեկտրաէներգիայի գծով</v>
      </c>
      <c r="C31" s="216">
        <v>658.6</v>
      </c>
      <c r="D31" s="521">
        <f>+'Ekamut-caxs'!D34</f>
        <v>707</v>
      </c>
      <c r="E31" s="521">
        <f t="shared" si="0"/>
        <v>48.399999999999977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+'Ekamut-caxs'!A35</f>
        <v>4</v>
      </c>
      <c r="B32" s="217" t="str">
        <f>+'Ekamut-caxs'!B35</f>
        <v>Ջրմուղ-կոյուղու գծով</v>
      </c>
      <c r="C32" s="216">
        <v>42.9</v>
      </c>
      <c r="D32" s="521">
        <f>+'Ekamut-caxs'!D35</f>
        <v>44.8</v>
      </c>
      <c r="E32" s="521">
        <f t="shared" si="0"/>
        <v>1.8999999999999986</v>
      </c>
      <c r="F32" s="215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+'Ekamut-caxs'!A36</f>
        <v>5</v>
      </c>
      <c r="B33" s="217" t="str">
        <f>+'Ekamut-caxs'!B36</f>
        <v>Աղբահանության գծով</v>
      </c>
      <c r="C33" s="216">
        <v>42</v>
      </c>
      <c r="D33" s="521">
        <f>+'Ekamut-caxs'!D36</f>
        <v>42</v>
      </c>
      <c r="E33" s="521">
        <f t="shared" si="0"/>
        <v>0</v>
      </c>
      <c r="F33" s="215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+'Ekamut-caxs'!A37</f>
        <v>6</v>
      </c>
      <c r="B34" s="217" t="str">
        <f>+'Ekamut-caxs'!B37</f>
        <v>Ախտաբանության գծով</v>
      </c>
      <c r="C34" s="216"/>
      <c r="D34" s="521">
        <f>+'Ekamut-caxs'!D37</f>
        <v>0</v>
      </c>
      <c r="E34" s="521">
        <f t="shared" si="0"/>
        <v>0</v>
      </c>
      <c r="F34" s="215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17.25" customHeight="1">
      <c r="A35" s="57">
        <f>+'Ekamut-caxs'!A38</f>
        <v>6</v>
      </c>
      <c r="B35" s="217" t="str">
        <f>+'Ekamut-caxs'!B38</f>
        <v>Կապի գծով, որից`</v>
      </c>
      <c r="C35" s="216">
        <f>+C36+C37+C38</f>
        <v>187.2</v>
      </c>
      <c r="D35" s="521">
        <f>+'Ekamut-caxs'!D38</f>
        <v>187.2</v>
      </c>
      <c r="E35" s="521">
        <f t="shared" si="0"/>
        <v>0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+'Ekamut-caxs'!A39</f>
        <v>6.1</v>
      </c>
      <c r="B36" s="270" t="str">
        <f>+'Ekamut-caxs'!B39</f>
        <v>բաժանորդային վճար</v>
      </c>
      <c r="C36" s="200">
        <v>115.2</v>
      </c>
      <c r="D36" s="519">
        <f>+'Ekamut-caxs'!D39</f>
        <v>115.2</v>
      </c>
      <c r="E36" s="519">
        <f t="shared" si="0"/>
        <v>0</v>
      </c>
      <c r="F36" s="201"/>
    </row>
    <row r="37" spans="1:18" ht="21" hidden="1" customHeight="1">
      <c r="A37" s="25">
        <f>+'Ekamut-caxs'!A40</f>
        <v>6.1999999999999993</v>
      </c>
      <c r="B37" s="270" t="str">
        <f>+'Ekamut-caxs'!B40</f>
        <v>րոպեավճար</v>
      </c>
      <c r="C37" s="200"/>
      <c r="D37" s="519">
        <f>+'Ekamut-caxs'!D40</f>
        <v>0</v>
      </c>
      <c r="E37" s="519">
        <f t="shared" si="0"/>
        <v>0</v>
      </c>
      <c r="F37" s="201"/>
    </row>
    <row r="38" spans="1:18" ht="21" customHeight="1">
      <c r="A38" s="25">
        <f>+'Ekamut-caxs'!A41</f>
        <v>6.2</v>
      </c>
      <c r="B38" s="270" t="str">
        <f>+'Ekamut-caxs'!B41</f>
        <v>ինտերնետ կապ</v>
      </c>
      <c r="C38" s="200">
        <v>72</v>
      </c>
      <c r="D38" s="519">
        <f>+'Ekamut-caxs'!D41</f>
        <v>72</v>
      </c>
      <c r="E38" s="519">
        <f t="shared" si="0"/>
        <v>0</v>
      </c>
      <c r="F38" s="201"/>
    </row>
    <row r="39" spans="1:18" s="55" customFormat="1" ht="21" hidden="1" customHeight="1">
      <c r="A39" s="57">
        <f>+'Ekamut-caxs'!A42</f>
        <v>7</v>
      </c>
      <c r="B39" s="217" t="str">
        <f>+'Ekamut-caxs'!B42</f>
        <v>Բանկային ծառայության գծով</v>
      </c>
      <c r="C39" s="216"/>
      <c r="D39" s="521">
        <f>+'Ekamut-caxs'!D42</f>
        <v>0</v>
      </c>
      <c r="E39" s="521">
        <f t="shared" si="0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+'Ekamut-caxs'!A43</f>
        <v>7</v>
      </c>
      <c r="B40" s="217" t="str">
        <f>+'Ekamut-caxs'!B43</f>
        <v>Տնտեսական ապրանքների գծով</v>
      </c>
      <c r="C40" s="216">
        <v>349.4</v>
      </c>
      <c r="D40" s="521">
        <f>+'Ekamut-caxs'!D43</f>
        <v>300</v>
      </c>
      <c r="E40" s="521">
        <f t="shared" si="0"/>
        <v>-49.399999999999977</v>
      </c>
      <c r="F40" s="215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+'Ekamut-caxs'!A44</f>
        <v>8</v>
      </c>
      <c r="B41" s="217" t="str">
        <f>+'Ekamut-caxs'!B44</f>
        <v>Գրասենյակային ապրանքների գծով</v>
      </c>
      <c r="C41" s="216">
        <v>197.4</v>
      </c>
      <c r="D41" s="521">
        <f>+'Ekamut-caxs'!D44</f>
        <v>137</v>
      </c>
      <c r="E41" s="521">
        <f t="shared" si="0"/>
        <v>-60.400000000000006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36.75" customHeight="1">
      <c r="A42" s="57">
        <f>+'Ekamut-caxs'!A45</f>
        <v>9</v>
      </c>
      <c r="B42" s="217" t="str">
        <f>+'Ekamut-caxs'!B45</f>
        <v>Փոքրարժեք կամ արագամաշ առարկաների գծով</v>
      </c>
      <c r="C42" s="216">
        <v>137.19999999999999</v>
      </c>
      <c r="D42" s="521">
        <f>+'Ekamut-caxs'!D45</f>
        <v>150</v>
      </c>
      <c r="E42" s="521">
        <f t="shared" si="0"/>
        <v>12.800000000000011</v>
      </c>
      <c r="F42" s="513" t="s">
        <v>301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4.75" customHeight="1">
      <c r="A43" s="57">
        <f>+'Ekamut-caxs'!A46</f>
        <v>10</v>
      </c>
      <c r="B43" s="217" t="str">
        <f>+'Ekamut-caxs'!B46</f>
        <v>Ուսումնական նյութերի գծով</v>
      </c>
      <c r="C43" s="216">
        <v>42</v>
      </c>
      <c r="D43" s="521">
        <f>+'Ekamut-caxs'!D46</f>
        <v>50</v>
      </c>
      <c r="E43" s="521">
        <f t="shared" si="0"/>
        <v>8</v>
      </c>
      <c r="F43" s="513" t="s">
        <v>305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+'Ekamut-caxs'!A47</f>
        <v>11</v>
      </c>
      <c r="B44" s="217" t="str">
        <f>+'Ekamut-caxs'!B47</f>
        <v>Դեղորայքի գծով</v>
      </c>
      <c r="C44" s="216"/>
      <c r="D44" s="521">
        <f>+'Ekamut-caxs'!D47</f>
        <v>0</v>
      </c>
      <c r="E44" s="521">
        <f t="shared" si="0"/>
        <v>0</v>
      </c>
      <c r="F44" s="5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+'Ekamut-caxs'!A48</f>
        <v>12</v>
      </c>
      <c r="B45" s="217" t="str">
        <f>+'Ekamut-caxs'!B48</f>
        <v>Բուժ.ծառայության գծով</v>
      </c>
      <c r="C45" s="216"/>
      <c r="D45" s="521">
        <f>+'Ekamut-caxs'!D48</f>
        <v>0</v>
      </c>
      <c r="E45" s="521">
        <f t="shared" si="0"/>
        <v>0</v>
      </c>
      <c r="F45" s="5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+'Ekamut-caxs'!A49</f>
        <v>11</v>
      </c>
      <c r="B46" s="217" t="str">
        <f>+'Ekamut-caxs'!B49</f>
        <v>Ընթացիկ վերանորոգման գծով</v>
      </c>
      <c r="C46" s="215">
        <v>323.2</v>
      </c>
      <c r="D46" s="521">
        <f>+'Ekamut-caxs'!D49</f>
        <v>200</v>
      </c>
      <c r="E46" s="521">
        <f t="shared" si="0"/>
        <v>-123.19999999999999</v>
      </c>
      <c r="F46" s="5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9.25" customHeight="1">
      <c r="A47" s="57">
        <f>+'Ekamut-caxs'!A50</f>
        <v>12</v>
      </c>
      <c r="B47" s="217" t="str">
        <f>+'Ekamut-caxs'!B50</f>
        <v>Ջեռուցման համակարգի սպասարկման գծով</v>
      </c>
      <c r="C47" s="215">
        <v>55.1</v>
      </c>
      <c r="D47" s="521">
        <f>+'Ekamut-caxs'!D50</f>
        <v>100</v>
      </c>
      <c r="E47" s="521">
        <f t="shared" si="0"/>
        <v>44.9</v>
      </c>
      <c r="F47" s="5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>+'Ekamut-caxs'!A51</f>
        <v>13</v>
      </c>
      <c r="B48" s="217" t="str">
        <f>+'Ekamut-caxs'!B51</f>
        <v>Կաթսայատան սպասարկման գծով</v>
      </c>
      <c r="C48" s="215">
        <v>30</v>
      </c>
      <c r="D48" s="521">
        <f>+'Ekamut-caxs'!D51</f>
        <v>0</v>
      </c>
      <c r="E48" s="521">
        <f t="shared" si="0"/>
        <v>-30</v>
      </c>
      <c r="F48" s="5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+'Ekamut-caxs'!A52</f>
        <v>14</v>
      </c>
      <c r="B49" s="217" t="str">
        <f>+'Ekamut-caxs'!B52</f>
        <v>Սպասարկման և կոմունալ համավճարների գծով</v>
      </c>
      <c r="C49" s="215"/>
      <c r="D49" s="521">
        <f>+'Ekamut-caxs'!D52</f>
        <v>0</v>
      </c>
      <c r="E49" s="521">
        <f t="shared" si="0"/>
        <v>0</v>
      </c>
      <c r="F49" s="5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+'Ekamut-caxs'!A53</f>
        <v>15</v>
      </c>
      <c r="B50" s="217" t="str">
        <f>+'Ekamut-caxs'!B53</f>
        <v>Գնումների համակարգողի ծառայության գծով</v>
      </c>
      <c r="C50" s="216"/>
      <c r="D50" s="521">
        <f>+'Ekamut-caxs'!D53</f>
        <v>0</v>
      </c>
      <c r="E50" s="521">
        <f t="shared" si="0"/>
        <v>0</v>
      </c>
      <c r="F50" s="5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customHeight="1">
      <c r="A51" s="57">
        <v>14</v>
      </c>
      <c r="B51" s="217" t="str">
        <f>+'Ekamut-caxs'!B54</f>
        <v>Համակարգիչների տեխնիկական սպասարկման գծով</v>
      </c>
      <c r="C51" s="216">
        <v>17.5</v>
      </c>
      <c r="D51" s="521">
        <f>+'Ekamut-caxs'!D54</f>
        <v>50</v>
      </c>
      <c r="E51" s="521">
        <f t="shared" si="0"/>
        <v>32.5</v>
      </c>
      <c r="F51" s="513" t="s">
        <v>306</v>
      </c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1.5" customHeight="1">
      <c r="A52" s="57">
        <v>15</v>
      </c>
      <c r="B52" s="517" t="str">
        <f>+'Ekamut-caxs'!B55</f>
        <v>Համակարգչային ծրագրի և կայքի սպասարկման գծով</v>
      </c>
      <c r="C52" s="215">
        <v>95</v>
      </c>
      <c r="D52" s="521">
        <f>+'Ekamut-caxs'!D55</f>
        <v>117</v>
      </c>
      <c r="E52" s="521">
        <f t="shared" si="0"/>
        <v>22</v>
      </c>
      <c r="F52" s="515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v>16</v>
      </c>
      <c r="B53" s="217" t="str">
        <f>+'Ekamut-caxs'!B56</f>
        <v>էլ․ստորագրության գծով</v>
      </c>
      <c r="C53" s="215">
        <v>6</v>
      </c>
      <c r="D53" s="521">
        <f>+'Ekamut-caxs'!D56</f>
        <v>6</v>
      </c>
      <c r="E53" s="521">
        <f t="shared" si="0"/>
        <v>0</v>
      </c>
      <c r="F53" s="5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+'Ekamut-caxs'!A57</f>
        <v>16</v>
      </c>
      <c r="B54" s="217" t="str">
        <f>+'Ekamut-caxs'!B57</f>
        <v>Հայտարարության գծով</v>
      </c>
      <c r="C54" s="215"/>
      <c r="D54" s="521">
        <f>+'Ekamut-caxs'!D57</f>
        <v>0</v>
      </c>
      <c r="E54" s="521">
        <f t="shared" si="0"/>
        <v>0</v>
      </c>
      <c r="F54" s="5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+'Ekamut-caxs'!A58</f>
        <v>17</v>
      </c>
      <c r="B55" s="217" t="str">
        <f>+'Ekamut-caxs'!B58</f>
        <v>Բաժանորդագրության գծով</v>
      </c>
      <c r="C55" s="215"/>
      <c r="D55" s="521">
        <f>+'Ekamut-caxs'!D58</f>
        <v>0</v>
      </c>
      <c r="E55" s="521">
        <f t="shared" si="0"/>
        <v>0</v>
      </c>
      <c r="F55" s="5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7">
        <f>+'Ekamut-caxs'!A59</f>
        <v>18</v>
      </c>
      <c r="B56" s="217" t="str">
        <f>+'Ekamut-caxs'!B59</f>
        <v>Վերապատրաստման գծով</v>
      </c>
      <c r="C56" s="215"/>
      <c r="D56" s="521">
        <f>+'Ekamut-caxs'!D59</f>
        <v>0</v>
      </c>
      <c r="E56" s="521">
        <f t="shared" si="0"/>
        <v>0</v>
      </c>
      <c r="F56" s="515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9.25" customHeight="1">
      <c r="A57" s="57">
        <v>17</v>
      </c>
      <c r="B57" s="217" t="str">
        <f>+'Ekamut-caxs'!B60</f>
        <v>Միջոցառումների գծով</v>
      </c>
      <c r="C57" s="215"/>
      <c r="D57" s="521">
        <f>+'Ekamut-caxs'!D60</f>
        <v>200</v>
      </c>
      <c r="E57" s="521">
        <f t="shared" si="0"/>
        <v>200</v>
      </c>
      <c r="F57" s="513" t="s">
        <v>308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hidden="1" customHeight="1">
      <c r="A58" s="57">
        <v>18</v>
      </c>
      <c r="B58" s="217" t="str">
        <f>+'Ekamut-caxs'!B61</f>
        <v>Տպագրական ծառայությունների գծով</v>
      </c>
      <c r="C58" s="215"/>
      <c r="D58" s="521">
        <f>+'Ekamut-caxs'!D61</f>
        <v>0</v>
      </c>
      <c r="E58" s="521">
        <f t="shared" si="0"/>
        <v>0</v>
      </c>
      <c r="F58" s="515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4" customFormat="1" ht="24" customHeight="1">
      <c r="A59" s="57">
        <v>18</v>
      </c>
      <c r="B59" s="271" t="str">
        <f>+'Ekamut-caxs'!B62</f>
        <v>դահլիճի վարձակալության գծով</v>
      </c>
      <c r="C59" s="215">
        <v>450</v>
      </c>
      <c r="D59" s="216">
        <f>+'Ekamut-caxs'!D62</f>
        <v>350</v>
      </c>
      <c r="E59" s="216">
        <f t="shared" si="0"/>
        <v>-100</v>
      </c>
      <c r="F59" s="513" t="s">
        <v>300</v>
      </c>
      <c r="G59" s="302"/>
    </row>
    <row r="60" spans="1:18" s="54" customFormat="1" ht="11.25" hidden="1" customHeight="1">
      <c r="A60" s="57">
        <f>+'Ekamut-caxs'!A63</f>
        <v>18</v>
      </c>
      <c r="B60" s="271">
        <f>+'Ekamut-caxs'!B63</f>
        <v>0</v>
      </c>
      <c r="C60" s="215"/>
      <c r="D60" s="216">
        <f>+'Ekamut-caxs'!D63</f>
        <v>0</v>
      </c>
      <c r="E60" s="216">
        <f t="shared" si="0"/>
        <v>0</v>
      </c>
      <c r="F60" s="515"/>
    </row>
    <row r="61" spans="1:18" s="54" customFormat="1" ht="21" customHeight="1">
      <c r="A61" s="431">
        <v>19</v>
      </c>
      <c r="B61" s="241" t="str">
        <f>+'Ekamut-caxs'!B64</f>
        <v>Ներկայացուցչական ծախսեր</v>
      </c>
      <c r="C61" s="215"/>
      <c r="D61" s="216">
        <f>+'Ekamut-caxs'!D64</f>
        <v>50</v>
      </c>
      <c r="E61" s="216">
        <f t="shared" si="0"/>
        <v>50</v>
      </c>
      <c r="F61" s="515"/>
    </row>
    <row r="62" spans="1:18" s="55" customFormat="1" ht="17.25" customHeight="1">
      <c r="A62" s="57">
        <v>20</v>
      </c>
      <c r="B62" s="270" t="str">
        <f>+'Ekamut-caxs'!B65</f>
        <v>Հիմնական միջոցների մաշվածության գծով, որից՝</v>
      </c>
      <c r="C62" s="215">
        <v>2266.1999999999998</v>
      </c>
      <c r="D62" s="521">
        <f>+'Ekamut-caxs'!D65</f>
        <v>1500</v>
      </c>
      <c r="E62" s="521">
        <f t="shared" si="0"/>
        <v>-766.19999999999982</v>
      </c>
      <c r="F62" s="5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v>20.100000000000001</v>
      </c>
      <c r="B63" s="283" t="str">
        <f>+'Ekamut-caxs'!B66</f>
        <v>պայմանով (անհատույց) ստացված</v>
      </c>
      <c r="C63" s="201">
        <v>1689.6</v>
      </c>
      <c r="D63" s="519">
        <f>+'Ekamut-caxs'!D66</f>
        <v>1500</v>
      </c>
      <c r="E63" s="519">
        <f t="shared" si="0"/>
        <v>-189.59999999999991</v>
      </c>
      <c r="F63" s="201"/>
      <c r="G63" s="136"/>
    </row>
    <row r="64" spans="1:18" s="55" customFormat="1" ht="17.25" customHeight="1">
      <c r="A64" s="57">
        <v>21</v>
      </c>
      <c r="B64" s="217" t="str">
        <f>+'Ekamut-caxs'!B67</f>
        <v xml:space="preserve">Չփոխհատուցվող հարկերի գծով </v>
      </c>
      <c r="C64" s="215">
        <v>1.5</v>
      </c>
      <c r="D64" s="521">
        <f>+'Ekamut-caxs'!D67</f>
        <v>0</v>
      </c>
      <c r="E64" s="521">
        <f t="shared" si="0"/>
        <v>-1.5</v>
      </c>
      <c r="F64" s="201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hidden="1" customHeight="1">
      <c r="A65" s="57">
        <f>+'Ekamut-caxs'!A68</f>
        <v>21</v>
      </c>
      <c r="B65" s="217" t="str">
        <f>+'Ekamut-caxs'!B68</f>
        <v>Այլ ծախսերի գծով</v>
      </c>
      <c r="C65" s="215"/>
      <c r="D65" s="521">
        <f>+'Ekamut-caxs'!D68</f>
        <v>0</v>
      </c>
      <c r="E65" s="521">
        <f t="shared" si="0"/>
        <v>0</v>
      </c>
      <c r="F65" s="215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84" t="s">
        <v>76</v>
      </c>
      <c r="C66" s="239">
        <f>C6-C25</f>
        <v>-1316.3999999999942</v>
      </c>
      <c r="D66" s="222">
        <f>D6-D25</f>
        <v>0</v>
      </c>
      <c r="E66" s="222">
        <f t="shared" si="0"/>
        <v>1316.3999999999942</v>
      </c>
      <c r="F66" s="239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20.25" customHeight="1">
      <c r="A67" s="32"/>
      <c r="B67" s="285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86" t="s">
        <v>2</v>
      </c>
      <c r="C68" s="22"/>
      <c r="D68" s="543" t="str">
        <f>+'Ekamut-caxs'!D71</f>
        <v>Ա.Մելքոնյան</v>
      </c>
      <c r="E68" s="543"/>
      <c r="F68" s="103"/>
    </row>
    <row r="69" spans="1:18" ht="9.75" customHeight="1">
      <c r="B69" s="287"/>
      <c r="D69" s="542" t="s">
        <v>5</v>
      </c>
      <c r="E69" s="542"/>
      <c r="F69" s="233"/>
    </row>
    <row r="70" spans="1:18" ht="24.75" customHeight="1">
      <c r="B70" s="286" t="s">
        <v>6</v>
      </c>
      <c r="C70" s="22"/>
      <c r="D70" s="543" t="str">
        <f>+'Ekamut-caxs'!D73</f>
        <v>Ա.Գևորգյան</v>
      </c>
      <c r="E70" s="543"/>
      <c r="F70" s="103"/>
    </row>
    <row r="71" spans="1:18" ht="11.25" customHeight="1">
      <c r="D71" s="542" t="s">
        <v>5</v>
      </c>
      <c r="E71" s="542"/>
      <c r="F71" s="233"/>
    </row>
    <row r="72" spans="1:18" s="17" customFormat="1">
      <c r="A72" s="22"/>
      <c r="B72" s="281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algorithmName="SHA-512" hashValue="jZ67UqD2pJ9ksR9G808x/4prStvcu5W1pQdUVUTcYpMbdQp1S9aTappW1MLI+sD2FVMi08eQYftBL8JRhMGOGA==" saltValue="uxXEPGcv+uodjbGXT2Gm0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5" top="0.75" bottom="0.75" header="0.3" footer="0.3"/>
  <pageSetup paperSize="9" scale="64" orientation="portrait" r:id="rId1"/>
  <headerFooter alignWithMargins="0"/>
  <ignoredErrors>
    <ignoredError sqref="C66 B59 A7:A48 B26:B28 E68:E70 D68:D70 D59:D6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3" zoomScaleSheetLayoutView="100" workbookViewId="0">
      <selection activeCell="C96" sqref="C96:D96"/>
    </sheetView>
  </sheetViews>
  <sheetFormatPr defaultColWidth="9.140625" defaultRowHeight="13.5"/>
  <cols>
    <col min="1" max="1" width="5.28515625" style="18" customWidth="1"/>
    <col min="2" max="2" width="46" style="279" customWidth="1"/>
    <col min="3" max="3" width="16.7109375" style="18" customWidth="1"/>
    <col min="4" max="4" width="15.7109375" style="18" customWidth="1"/>
    <col min="5" max="5" width="17.140625" style="18" customWidth="1"/>
    <col min="6" max="6" width="33.57031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1" t="s">
        <v>77</v>
      </c>
      <c r="B1" s="541"/>
      <c r="C1" s="541"/>
      <c r="D1" s="541"/>
      <c r="E1" s="541"/>
      <c r="F1" s="541"/>
    </row>
    <row r="2" spans="1:20" s="20" customFormat="1" ht="20.25">
      <c r="A2" s="529" t="str">
        <f>+'Ekamut-caxs'!A7:D7</f>
        <v>«Երևանի Մ. Մալունցյանի անվան արվեստի դպրոց» ՀՈԱԿ-ի</v>
      </c>
      <c r="B2" s="529"/>
      <c r="C2" s="529"/>
      <c r="D2" s="529"/>
      <c r="E2" s="529"/>
      <c r="F2" s="52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4" t="s">
        <v>242</v>
      </c>
      <c r="B3" s="544"/>
      <c r="C3" s="544"/>
      <c r="D3" s="544"/>
      <c r="E3" s="544"/>
      <c r="F3" s="544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7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4" t="str">
        <f>+'Ekamutneri hamematakan'!F5</f>
        <v>Ծանոթություն նախատեսվող ցուցանիշների վերաբերյալ</v>
      </c>
      <c r="G5" s="17"/>
      <c r="H5" s="294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1694</v>
      </c>
      <c r="D6" s="212">
        <f>+C82</f>
        <v>886.09999999997672</v>
      </c>
      <c r="E6" s="212">
        <f>D6-C6</f>
        <v>-807.90000000002328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88434.999999999985</v>
      </c>
      <c r="D7" s="212">
        <f>SUM(D8:D19)</f>
        <v>85074.4</v>
      </c>
      <c r="E7" s="212">
        <f>D7-C7</f>
        <v>-3360.5999999999913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69" t="str">
        <f>+'Dramakan hosqer'!B14</f>
        <v>Սուբսիդիայից</v>
      </c>
      <c r="C8" s="209">
        <v>78851</v>
      </c>
      <c r="D8" s="209">
        <f>+'Dramakan hosqer'!F14</f>
        <v>76539.199999999997</v>
      </c>
      <c r="E8" s="209">
        <f>+D8-C8</f>
        <v>-2311.8000000000029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51.75">
      <c r="A9" s="57">
        <f>+'Dramakan hosqer'!A15</f>
        <v>2</v>
      </c>
      <c r="B9" s="269" t="str">
        <f>+'Dramakan hosqer'!B15</f>
        <v>Սուբսիդիա՝ ազգային, լարային և փողային նվագարանների ուսուցման գծով</v>
      </c>
      <c r="C9" s="209">
        <v>1525.2</v>
      </c>
      <c r="D9" s="209">
        <f>+'Dramakan hosqer'!F15</f>
        <v>1525.2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69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v>3</v>
      </c>
      <c r="B11" s="269" t="str">
        <f>+'Dramakan hosqer'!B17</f>
        <v xml:space="preserve">Վճարովի ծառայություններից </v>
      </c>
      <c r="C11" s="209">
        <v>6080.4</v>
      </c>
      <c r="D11" s="209">
        <f>+'Dramakan hosqer'!F17</f>
        <v>6980</v>
      </c>
      <c r="E11" s="209">
        <f t="shared" si="0"/>
        <v>899.60000000000036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34.5" hidden="1">
      <c r="A12" s="57">
        <f>+'Dramakan hosqer'!A18</f>
        <v>4</v>
      </c>
      <c r="B12" s="269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69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69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34.5">
      <c r="A15" s="57">
        <v>4</v>
      </c>
      <c r="B15" s="269" t="str">
        <f>+'Dramakan hosqer'!B21</f>
        <v>Չփոխանակվող գործարքներից (դրամաշնորհից)</v>
      </c>
      <c r="C15" s="209">
        <v>76</v>
      </c>
      <c r="D15" s="209">
        <f>+'Dramakan hosqer'!F21</f>
        <v>0</v>
      </c>
      <c r="E15" s="209">
        <f t="shared" si="0"/>
        <v>-76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8</v>
      </c>
      <c r="B16" s="269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4</v>
      </c>
      <c r="B17" s="269" t="str">
        <f>+'Dramakan hosqer'!B23</f>
        <v>Բանկի տոկոսից</v>
      </c>
      <c r="C17" s="209">
        <v>30.4</v>
      </c>
      <c r="D17" s="209">
        <f>+'Dramakan hosqer'!F23</f>
        <v>30</v>
      </c>
      <c r="E17" s="209">
        <f t="shared" si="0"/>
        <v>-0.39999999999999858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5</v>
      </c>
      <c r="B18" s="271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f>+'Dramakan hosqer'!A26</f>
        <v>6</v>
      </c>
      <c r="B19" s="271" t="str">
        <f>+'Dramakan hosqer'!B26</f>
        <v>Պարգևատրումից</v>
      </c>
      <c r="C19" s="209">
        <v>1872</v>
      </c>
      <c r="D19" s="209">
        <f>+'Dramakan hosqer'!F26</f>
        <v>0</v>
      </c>
      <c r="E19" s="209">
        <f t="shared" si="0"/>
        <v>-1872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25" t="s">
        <v>31</v>
      </c>
      <c r="B20" s="326" t="s">
        <v>79</v>
      </c>
      <c r="C20" s="202">
        <f>+C21+C64+C77</f>
        <v>89242.900000000009</v>
      </c>
      <c r="D20" s="202">
        <f>+D21+D64+D77</f>
        <v>85955.199999999997</v>
      </c>
      <c r="E20" s="202">
        <f>+E21+E64+E77</f>
        <v>-3297.3000000000143</v>
      </c>
      <c r="F20" s="202"/>
      <c r="G20" s="264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SUM(C22,C26:C31,C35:C58,C62:C63)</f>
        <v>88010.900000000009</v>
      </c>
      <c r="D21" s="212">
        <f>SUM(D22,D25:D31,D35:D58,D62:D63)</f>
        <v>85517.099999999991</v>
      </c>
      <c r="E21" s="212">
        <f>SUM(E22,E25:E30,E34:E58,E62:E63)</f>
        <v>-2503.4000000000142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24.75" customHeight="1">
      <c r="A22" s="57">
        <f>+'Dramakan hosqer'!A29</f>
        <v>1</v>
      </c>
      <c r="B22" s="235" t="str">
        <f>+'Dramakan hosqer'!B29</f>
        <v>Աշխատավարձի գծով, այդ թվում՝</v>
      </c>
      <c r="C22" s="209">
        <v>84072.3</v>
      </c>
      <c r="D22" s="209">
        <f>+'Dramakan hosqer'!F29</f>
        <v>81237.799999999988</v>
      </c>
      <c r="E22" s="209">
        <f>+D22-C22</f>
        <v>-2834.5000000000146</v>
      </c>
      <c r="F22" s="5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hosqer'!A30</f>
        <v>1.1000000000000001</v>
      </c>
      <c r="B23" s="270" t="str">
        <f>+'Dramakan hosqer'!B30</f>
        <v>վճարովի ծառայության գծով</v>
      </c>
      <c r="C23" s="203">
        <v>5736</v>
      </c>
      <c r="D23" s="203">
        <f>+'Dramakan hosqer'!F30</f>
        <v>5584</v>
      </c>
      <c r="E23" s="203">
        <f t="shared" ref="E23:E60" si="1">+D23-C23</f>
        <v>-152</v>
      </c>
      <c r="F23" s="203"/>
    </row>
    <row r="24" spans="1:20">
      <c r="A24" s="25">
        <f>+'Dramakan hosqer'!A31</f>
        <v>1.2000000000000002</v>
      </c>
      <c r="B24" s="272" t="str">
        <f>+'Dramakan hosqer'!B31</f>
        <v>պարգևատրման գծով</v>
      </c>
      <c r="C24" s="203">
        <v>1872</v>
      </c>
      <c r="D24" s="203">
        <f>+'Dramakan hosqer'!F31</f>
        <v>0</v>
      </c>
      <c r="E24" s="203">
        <f t="shared" si="1"/>
        <v>-1872</v>
      </c>
      <c r="F24" s="203"/>
    </row>
    <row r="25" spans="1:20" s="55" customFormat="1" ht="17.25" hidden="1">
      <c r="A25" s="57">
        <f>+'Dramakan hosqer'!A32</f>
        <v>1.3000000000000003</v>
      </c>
      <c r="B25" s="270" t="str">
        <f>+'Dramakan hosqer'!B32</f>
        <v>կամավոր ատեստավորման գծով</v>
      </c>
      <c r="C25" s="209"/>
      <c r="D25" s="209">
        <f>+'Dramakan hosqer'!F32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2</v>
      </c>
      <c r="B26" s="217" t="str">
        <f>+'Dramakan hosqer'!B33</f>
        <v>Ջեռուցման գծով</v>
      </c>
      <c r="C26" s="209">
        <v>897</v>
      </c>
      <c r="D26" s="209">
        <f>+'Dramakan hosqer'!F33</f>
        <v>1147.3</v>
      </c>
      <c r="E26" s="209">
        <f t="shared" si="1"/>
        <v>250.29999999999995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3</v>
      </c>
      <c r="B27" s="217" t="str">
        <f>+'Dramakan hosqer'!B34</f>
        <v>Էլեկտրաէներգիայի գծով</v>
      </c>
      <c r="C27" s="209">
        <v>548.6</v>
      </c>
      <c r="D27" s="209">
        <f>+'Dramakan hosqer'!F34</f>
        <v>707</v>
      </c>
      <c r="E27" s="209">
        <f t="shared" si="1"/>
        <v>158.39999999999998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4</v>
      </c>
      <c r="B28" s="217" t="str">
        <f>+'Dramakan hosqer'!B35</f>
        <v>Ջրմուղ-կոյուղու գծով</v>
      </c>
      <c r="C28" s="209">
        <v>39.5</v>
      </c>
      <c r="D28" s="209">
        <f>+'Dramakan hosqer'!F35</f>
        <v>43.1</v>
      </c>
      <c r="E28" s="209">
        <f t="shared" si="1"/>
        <v>3.6000000000000014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5</v>
      </c>
      <c r="B29" s="217" t="str">
        <f>+'Dramakan hosqer'!B36</f>
        <v>Աղբահանության գծով</v>
      </c>
      <c r="C29" s="209">
        <v>42</v>
      </c>
      <c r="D29" s="209">
        <f>+'Dramakan hosqer'!F36</f>
        <v>42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hosqer'!A37</f>
        <v>6</v>
      </c>
      <c r="B30" s="217" t="str">
        <f>+'Dramakan hosqer'!B37</f>
        <v>Ախտաբանության գծով</v>
      </c>
      <c r="C30" s="209"/>
      <c r="D30" s="209">
        <f>+'Dramakan hosqer'!F37</f>
        <v>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hosqer'!A38</f>
        <v>6</v>
      </c>
      <c r="B31" s="217" t="str">
        <f>+'Dramakan hosqer'!B38</f>
        <v>Կապի գծով, որից`</v>
      </c>
      <c r="C31" s="210">
        <f>+C32+C33+C34</f>
        <v>171.6</v>
      </c>
      <c r="D31" s="210">
        <f>+'Dramakan hosqer'!F38</f>
        <v>187.2</v>
      </c>
      <c r="E31" s="210">
        <f t="shared" si="1"/>
        <v>15.599999999999994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hosqer'!A39</f>
        <v>6.1</v>
      </c>
      <c r="B32" s="270" t="str">
        <f>+'Dramakan hosqer'!B39</f>
        <v>բաժանորդային վճար</v>
      </c>
      <c r="C32" s="203">
        <v>105.6</v>
      </c>
      <c r="D32" s="203">
        <f>+'Dramakan hosqer'!F39</f>
        <v>115.2</v>
      </c>
      <c r="E32" s="203">
        <f t="shared" si="1"/>
        <v>9.6000000000000085</v>
      </c>
      <c r="F32" s="203" t="s">
        <v>304</v>
      </c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hosqer'!A40</f>
        <v>6.1999999999999993</v>
      </c>
      <c r="B33" s="270" t="str">
        <f>+'Dramakan hosqer'!B40</f>
        <v>րոպեավճար</v>
      </c>
      <c r="C33" s="203"/>
      <c r="D33" s="203">
        <f>+'Dramakan hosqer'!F40</f>
        <v>0</v>
      </c>
      <c r="E33" s="203">
        <f t="shared" si="1"/>
        <v>0</v>
      </c>
      <c r="F33" s="203"/>
      <c r="I33" s="116"/>
    </row>
    <row r="34" spans="1:20">
      <c r="A34" s="25">
        <f>+'Dramakan hosqer'!A41</f>
        <v>6.2</v>
      </c>
      <c r="B34" s="270" t="str">
        <f>+'Dramakan hosqer'!B41</f>
        <v>ինտերնետ կապ</v>
      </c>
      <c r="C34" s="203">
        <v>66</v>
      </c>
      <c r="D34" s="203">
        <f>+'Dramakan hosqer'!F41</f>
        <v>72</v>
      </c>
      <c r="E34" s="203">
        <f t="shared" si="1"/>
        <v>6</v>
      </c>
      <c r="F34" s="203"/>
      <c r="I34" s="116"/>
    </row>
    <row r="35" spans="1:20" s="55" customFormat="1" ht="17.25" hidden="1">
      <c r="A35" s="57">
        <f>+'Dramakan hosqer'!A42</f>
        <v>7</v>
      </c>
      <c r="B35" s="217" t="str">
        <f>+'Dramakan hosqer'!B42</f>
        <v>Բանկային ծառայության գծով</v>
      </c>
      <c r="C35" s="209"/>
      <c r="D35" s="209">
        <f>+'Dramakan hosqer'!F42</f>
        <v>0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hosqer'!A43</f>
        <v>7</v>
      </c>
      <c r="B36" s="217" t="str">
        <f>+'Dramakan hosqer'!B43</f>
        <v>Տնտեսական ապրանքների գծով</v>
      </c>
      <c r="C36" s="209">
        <v>349.4</v>
      </c>
      <c r="D36" s="209">
        <f>+'Dramakan hosqer'!F43</f>
        <v>300</v>
      </c>
      <c r="E36" s="209">
        <f t="shared" si="1"/>
        <v>-49.399999999999977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8</v>
      </c>
      <c r="B37" s="217" t="str">
        <f>+'Dramakan hosqer'!B44</f>
        <v>Գրասենյակային ապրանքների գծով</v>
      </c>
      <c r="C37" s="209">
        <v>197.4</v>
      </c>
      <c r="D37" s="209">
        <f>+'Dramakan hosqer'!F44</f>
        <v>137</v>
      </c>
      <c r="E37" s="209">
        <f t="shared" si="1"/>
        <v>-60.400000000000006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41.25" customHeight="1">
      <c r="A38" s="57">
        <f>+'Dramakan hosqer'!A45</f>
        <v>9</v>
      </c>
      <c r="B38" s="217" t="str">
        <f>+'Dramakan hosqer'!B45</f>
        <v>Փոքրարժեք կամ արագամաշ առարկաների գծով</v>
      </c>
      <c r="C38" s="209">
        <v>137.19999999999999</v>
      </c>
      <c r="D38" s="209">
        <f>+'Dramakan hosqer'!F45</f>
        <v>150</v>
      </c>
      <c r="E38" s="209">
        <f t="shared" si="1"/>
        <v>12.800000000000011</v>
      </c>
      <c r="F38" s="512" t="s">
        <v>301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42.75" customHeight="1">
      <c r="A39" s="57">
        <f>+'Dramakan hosqer'!A46</f>
        <v>10</v>
      </c>
      <c r="B39" s="217" t="str">
        <f>+'Dramakan hosqer'!B46</f>
        <v>Ուսումնական նյութերի գծով</v>
      </c>
      <c r="C39" s="209">
        <v>42</v>
      </c>
      <c r="D39" s="209">
        <f>+'Dramakan hosqer'!F46</f>
        <v>50</v>
      </c>
      <c r="E39" s="209">
        <f t="shared" si="1"/>
        <v>8</v>
      </c>
      <c r="F39" s="512" t="s">
        <v>305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hosqer'!A47</f>
        <v>11</v>
      </c>
      <c r="B40" s="217" t="str">
        <f>+'Dramakan hosqer'!B47</f>
        <v>Դեղորայքի գծով</v>
      </c>
      <c r="C40" s="209"/>
      <c r="D40" s="209">
        <f>+'Dramakan hosqer'!F47</f>
        <v>0</v>
      </c>
      <c r="E40" s="209">
        <f t="shared" si="1"/>
        <v>0</v>
      </c>
      <c r="F40" s="203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12</v>
      </c>
      <c r="B41" s="217" t="str">
        <f>+'Dramakan hosqer'!B48</f>
        <v>Բուժ.ծառայության գծով</v>
      </c>
      <c r="C41" s="209"/>
      <c r="D41" s="209">
        <f>+'Dramakan hosqer'!F48</f>
        <v>0</v>
      </c>
      <c r="E41" s="209">
        <f t="shared" si="1"/>
        <v>0</v>
      </c>
      <c r="F41" s="203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23.25" customHeight="1">
      <c r="A42" s="57">
        <f>+'Dramakan hosqer'!A49</f>
        <v>11</v>
      </c>
      <c r="B42" s="217" t="str">
        <f>+'Dramakan hosqer'!B49</f>
        <v>Ընթացիկ վերանորոգման գծով</v>
      </c>
      <c r="C42" s="209">
        <v>323.2</v>
      </c>
      <c r="D42" s="209">
        <f>+'Dramakan hosqer'!F49</f>
        <v>200</v>
      </c>
      <c r="E42" s="209">
        <f t="shared" si="1"/>
        <v>-123.19999999999999</v>
      </c>
      <c r="F42" s="203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34.5">
      <c r="A43" s="57">
        <f>+'Dramakan hosqer'!A50</f>
        <v>12</v>
      </c>
      <c r="B43" s="217" t="str">
        <f>+'Dramakan hosqer'!B50</f>
        <v>Ջեռուցման համակարգի սպասարկման գծով</v>
      </c>
      <c r="C43" s="209">
        <v>55.1</v>
      </c>
      <c r="D43" s="209">
        <f>+'Dramakan hosqer'!F50</f>
        <v>100</v>
      </c>
      <c r="E43" s="209">
        <f t="shared" si="1"/>
        <v>44.9</v>
      </c>
      <c r="F43" s="203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hosqer'!A51</f>
        <v>13</v>
      </c>
      <c r="B44" s="217" t="str">
        <f>+'Dramakan hosqer'!B51</f>
        <v>Կաթսայատան սպասարկման գծով</v>
      </c>
      <c r="C44" s="209">
        <v>30</v>
      </c>
      <c r="D44" s="209">
        <f>+'Dramakan hosqer'!F51</f>
        <v>0</v>
      </c>
      <c r="E44" s="209">
        <f t="shared" si="1"/>
        <v>-30</v>
      </c>
      <c r="F44" s="203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34.5" hidden="1">
      <c r="A45" s="57">
        <f>+'Dramakan hosqer'!A52</f>
        <v>14</v>
      </c>
      <c r="B45" s="217" t="str">
        <f>+'Dramakan hosqer'!B52</f>
        <v>Սպասարկման և կոմունալ համավճարների գծով</v>
      </c>
      <c r="C45" s="209"/>
      <c r="D45" s="209">
        <f>+'Dramakan hosqer'!F52</f>
        <v>0</v>
      </c>
      <c r="E45" s="209">
        <f t="shared" si="1"/>
        <v>0</v>
      </c>
      <c r="F45" s="203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34.5" hidden="1">
      <c r="A46" s="57">
        <f>+'Dramakan hosqer'!A53</f>
        <v>15</v>
      </c>
      <c r="B46" s="217" t="str">
        <f>+'Dramakan hosqer'!B53</f>
        <v>Գնումների համակարգողի ծառայության գծով</v>
      </c>
      <c r="C46" s="209"/>
      <c r="D46" s="209">
        <f>+'Dramakan hosqer'!F53</f>
        <v>0</v>
      </c>
      <c r="E46" s="209">
        <f t="shared" si="1"/>
        <v>0</v>
      </c>
      <c r="F46" s="203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40.5">
      <c r="A47" s="57">
        <v>14</v>
      </c>
      <c r="B47" s="217" t="str">
        <f>+'Dramakan hosqer'!B54</f>
        <v>Համակարգիչների տեխնիկական սպասարկման գծով</v>
      </c>
      <c r="C47" s="209">
        <v>17.5</v>
      </c>
      <c r="D47" s="209">
        <f>+'Dramakan hosqer'!F54</f>
        <v>50</v>
      </c>
      <c r="E47" s="209">
        <f t="shared" si="1"/>
        <v>32.5</v>
      </c>
      <c r="F47" s="512" t="s">
        <v>306</v>
      </c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15</v>
      </c>
      <c r="B48" s="217" t="str">
        <f>+'Dramakan hosqer'!B55</f>
        <v>Համակարգչային ծրագրի և կայքի սպասարկման գծով</v>
      </c>
      <c r="C48" s="209">
        <v>95</v>
      </c>
      <c r="D48" s="209">
        <f>+'Dramakan hosqer'!F55</f>
        <v>117</v>
      </c>
      <c r="E48" s="209">
        <f t="shared" si="1"/>
        <v>22</v>
      </c>
      <c r="F48" s="203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16</v>
      </c>
      <c r="B49" s="217" t="str">
        <f>+'Dramakan hosqer'!B56</f>
        <v>էլ․ստորագրության գծով</v>
      </c>
      <c r="C49" s="209">
        <v>6</v>
      </c>
      <c r="D49" s="209">
        <f>+'Dramakan hosqer'!F56</f>
        <v>6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hosqer'!A57</f>
        <v>16</v>
      </c>
      <c r="B50" s="217" t="str">
        <f>+'Dramakan hosqer'!B57</f>
        <v>Հայտարարության գծով</v>
      </c>
      <c r="C50" s="209"/>
      <c r="D50" s="209">
        <f>+'Dramakan hosqer'!F57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17</v>
      </c>
      <c r="B51" s="217" t="str">
        <f>+'Dramakan hosqer'!B58</f>
        <v>Բաժանորդագրության գծով</v>
      </c>
      <c r="C51" s="209"/>
      <c r="D51" s="209">
        <f>+'Dramakan hosqer'!F58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hosqer'!A59</f>
        <v>18</v>
      </c>
      <c r="B52" s="217" t="str">
        <f>+'Dramakan hosqer'!B59</f>
        <v>Վերապատրաստման գծով</v>
      </c>
      <c r="C52" s="209"/>
      <c r="D52" s="209">
        <f>+'Dramakan hosqer'!F59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36.75" customHeight="1">
      <c r="A53" s="57">
        <v>17</v>
      </c>
      <c r="B53" s="217" t="str">
        <f>+'Dramakan hosqer'!B60</f>
        <v>Միջոցառումների գծով</v>
      </c>
      <c r="C53" s="209"/>
      <c r="D53" s="209">
        <f>+'Dramakan hosqer'!F60</f>
        <v>200</v>
      </c>
      <c r="E53" s="209">
        <f t="shared" si="1"/>
        <v>200</v>
      </c>
      <c r="F53" s="512" t="s">
        <v>302</v>
      </c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hosqer'!A61</f>
        <v>17</v>
      </c>
      <c r="B54" s="217" t="str">
        <f>+'Dramakan hosqer'!B61</f>
        <v>Տպագրական ծառայությունների գծով</v>
      </c>
      <c r="C54" s="209"/>
      <c r="D54" s="209">
        <f>+'Dramakan hosqer'!F61</f>
        <v>0</v>
      </c>
      <c r="E54" s="209">
        <f t="shared" si="1"/>
        <v>0</v>
      </c>
      <c r="F54" s="203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33" customHeight="1">
      <c r="A55" s="57">
        <v>18</v>
      </c>
      <c r="B55" s="271" t="str">
        <f>+'Dramakan hosqer'!B62</f>
        <v>դահլիճի վարձակալության գծով</v>
      </c>
      <c r="C55" s="209">
        <v>450</v>
      </c>
      <c r="D55" s="209">
        <f>+'Dramakan hosqer'!F62</f>
        <v>350</v>
      </c>
      <c r="E55" s="209">
        <f t="shared" si="1"/>
        <v>-100</v>
      </c>
      <c r="F55" s="512" t="s">
        <v>300</v>
      </c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51.75">
      <c r="A56" s="57">
        <v>19</v>
      </c>
      <c r="B56" s="271" t="str">
        <f>+'Dramakan hosqer'!B63</f>
        <v>Որպես գործակալ ստացված գումարների գծով պարտավորության մարման հետ կապված վճարումներ</v>
      </c>
      <c r="C56" s="209">
        <v>76</v>
      </c>
      <c r="D56" s="209"/>
      <c r="E56" s="209">
        <f t="shared" si="1"/>
        <v>-76</v>
      </c>
      <c r="F56" s="209"/>
      <c r="G56" s="262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v>20</v>
      </c>
      <c r="B57" s="217" t="str">
        <f>+'Dramakan hosqer'!B64</f>
        <v>Ներկայացուցչական ծախսեր</v>
      </c>
      <c r="C57" s="209"/>
      <c r="D57" s="209">
        <f>+'Dramakan hosqer'!F64</f>
        <v>50</v>
      </c>
      <c r="E57" s="209">
        <f t="shared" si="1"/>
        <v>50</v>
      </c>
      <c r="F57" s="209"/>
      <c r="G57" s="264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34.5" hidden="1">
      <c r="A58" s="57">
        <f>+'Dramakan hosqer'!A65</f>
        <v>19</v>
      </c>
      <c r="B58" s="217" t="str">
        <f>+'Dramakan hosqer'!B65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09">
        <f t="shared" si="1"/>
        <v>0</v>
      </c>
      <c r="F58" s="209"/>
      <c r="G58" s="264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hosqer'!A66</f>
        <v>19.100000000000001</v>
      </c>
      <c r="B59" s="278" t="str">
        <f>+'Dramakan hosqer'!B66</f>
        <v>շահութահարկի գծով</v>
      </c>
      <c r="C59" s="203"/>
      <c r="D59" s="203">
        <f>+'Dramakan hosqer'!F66</f>
        <v>0</v>
      </c>
      <c r="E59" s="203">
        <f t="shared" si="1"/>
        <v>0</v>
      </c>
      <c r="F59" s="203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hosqer'!A67</f>
        <v>19.200000000000003</v>
      </c>
      <c r="B60" s="278" t="str">
        <f>+'Dramakan hosqer'!B67</f>
        <v>ԱԱՀ-ի գծով</v>
      </c>
      <c r="C60" s="203"/>
      <c r="D60" s="203">
        <f>+'Dramakan hosqer'!F67</f>
        <v>0</v>
      </c>
      <c r="E60" s="203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hosqer'!A68</f>
        <v>19.300000000000004</v>
      </c>
      <c r="B61" s="278" t="str">
        <f>+'Dramakan hosqer'!B68</f>
        <v xml:space="preserve">չփոխհատուցվող հարկերի գծով </v>
      </c>
      <c r="C61" s="203"/>
      <c r="D61" s="203">
        <f>+'Dramakan hosqer'!F68</f>
        <v>0</v>
      </c>
      <c r="E61" s="203">
        <f t="shared" ref="E61" si="2">+D61-C61</f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37">
        <v>21</v>
      </c>
      <c r="B62" s="438" t="str">
        <f>+'Dramakan hosqer'!B69</f>
        <v>Կրեդիտորական պարտքի մարման գծով</v>
      </c>
      <c r="C62" s="439">
        <v>461.1</v>
      </c>
      <c r="D62" s="439">
        <f>+'Dramakan hosqer'!F69</f>
        <v>442.7</v>
      </c>
      <c r="E62" s="439">
        <f t="shared" ref="E62:E63" si="3">+D62-C62</f>
        <v>-18.400000000000034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37">
        <v>22</v>
      </c>
      <c r="B63" s="438" t="str">
        <f>+'Dramakan hosqer'!B70</f>
        <v>Այլ արտահոսքերի գծով</v>
      </c>
      <c r="C63" s="439"/>
      <c r="D63" s="439"/>
      <c r="E63" s="439">
        <f t="shared" si="3"/>
        <v>0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2">
        <f>+C65+C73</f>
        <v>1232</v>
      </c>
      <c r="D64" s="212">
        <f>+D65+D73</f>
        <v>0</v>
      </c>
      <c r="E64" s="212">
        <f t="shared" ref="E64" si="4">D64-C64</f>
        <v>-1232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34.5">
      <c r="A65" s="440">
        <f>+'Dramakan hosqer'!A72</f>
        <v>1</v>
      </c>
      <c r="B65" s="12" t="str">
        <f>+'Dramakan hosqer'!B72</f>
        <v>Հիմնական միջոցների ձեռքբերում, այդ թվում՝</v>
      </c>
      <c r="C65" s="212">
        <f>SUM(C66:C72)</f>
        <v>1232</v>
      </c>
      <c r="D65" s="212">
        <f>SUM(D66:D72)</f>
        <v>0</v>
      </c>
      <c r="E65" s="212">
        <f>+D65-C65</f>
        <v>-1232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28.5" customHeight="1">
      <c r="A66" s="62">
        <f>+'Dramakan hosqer'!A73</f>
        <v>1.1000000000000001</v>
      </c>
      <c r="B66" s="213" t="str">
        <f>+'Dramakan hosqer'!B73</f>
        <v>գրասենյակային և տնտեսական գույք</v>
      </c>
      <c r="C66" s="209">
        <v>1232</v>
      </c>
      <c r="D66" s="210">
        <f>+'Dramakan hosqer'!F73</f>
        <v>0</v>
      </c>
      <c r="E66" s="210">
        <f t="shared" ref="E66:E76" si="5">+D66-C66</f>
        <v>-1232</v>
      </c>
      <c r="F66" s="209" t="s">
        <v>299</v>
      </c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34.5" hidden="1">
      <c r="A67" s="62">
        <f>+'Dramakan hosqer'!A74</f>
        <v>1.2000000000000002</v>
      </c>
      <c r="B67" s="213" t="str">
        <f>+'Dramakan hosqer'!B74</f>
        <v>համակարգչային սարքավորումներ / տեխնիկա</v>
      </c>
      <c r="C67" s="209"/>
      <c r="D67" s="210">
        <f>+'Dramakan hosqer'!F74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hosqer'!A75</f>
        <v>1.3000000000000003</v>
      </c>
      <c r="B68" s="213" t="str">
        <f>+'Dramakan hosqer'!B75</f>
        <v>մեքենաներ և սարքավորումներ</v>
      </c>
      <c r="C68" s="209"/>
      <c r="D68" s="210">
        <f>+'Dramakan hosqer'!F75</f>
        <v>0</v>
      </c>
      <c r="E68" s="210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36" customHeight="1">
      <c r="A69" s="62">
        <f>+'Dramakan hosqer'!A76</f>
        <v>1.2</v>
      </c>
      <c r="B69" s="213" t="str">
        <f>+'Dramakan hosqer'!B76</f>
        <v>երաժշտական գործիքներ</v>
      </c>
      <c r="C69" s="209"/>
      <c r="D69" s="210">
        <f>+'Dramakan hosqer'!F76</f>
        <v>0</v>
      </c>
      <c r="E69" s="210">
        <f t="shared" si="5"/>
        <v>0</v>
      </c>
      <c r="F69" s="511" t="s">
        <v>303</v>
      </c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hosqer'!A77</f>
        <v>1.3</v>
      </c>
      <c r="B70" s="213" t="str">
        <f>+'Dramakan hosqer'!B77</f>
        <v>սպորտային գույք</v>
      </c>
      <c r="C70" s="209"/>
      <c r="D70" s="210">
        <f>+'Dramakan hosqer'!F77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hosqer'!A78</f>
        <v>1.4000000000000001</v>
      </c>
      <c r="B71" s="214" t="str">
        <f>+'Dramakan hosqer'!B78</f>
        <v>գրականություն</v>
      </c>
      <c r="C71" s="209"/>
      <c r="D71" s="209">
        <f>+'Dramakan hosqer'!F78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hosqer'!A79</f>
        <v>1.5000000000000002</v>
      </c>
      <c r="B72" s="214">
        <f>+'Dramakan hosqer'!B79</f>
        <v>0</v>
      </c>
      <c r="C72" s="209"/>
      <c r="D72" s="209">
        <f>+'Dramakan hosqer'!F79</f>
        <v>0</v>
      </c>
      <c r="E72" s="209">
        <f t="shared" si="5"/>
        <v>0</v>
      </c>
      <c r="F72" s="209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2" customFormat="1" ht="51.75" hidden="1">
      <c r="A73" s="440">
        <f>+'Dramakan hosqer'!A80</f>
        <v>2</v>
      </c>
      <c r="B73" s="12" t="str">
        <f>+'Dramakan hosqer'!B80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02">
        <f t="shared" si="5"/>
        <v>0</v>
      </c>
      <c r="F73" s="202"/>
      <c r="G73" s="441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hosqer'!A81</f>
        <v>2.1</v>
      </c>
      <c r="B74" s="213" t="str">
        <f>+'Dramakan hosqer'!B81</f>
        <v>ամրացված գույքի (շենք)</v>
      </c>
      <c r="C74" s="209"/>
      <c r="D74" s="210">
        <f>+'Dramakan hosqer'!F81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hosqer'!A82</f>
        <v>2.2000000000000002</v>
      </c>
      <c r="B75" s="213" t="str">
        <f>+'Dramakan hosqer'!B82</f>
        <v>հիմնական միջոցի</v>
      </c>
      <c r="C75" s="209"/>
      <c r="D75" s="210">
        <f>+'Dramakan hosqer'!F82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34.5" hidden="1">
      <c r="A76" s="62">
        <f>+'Dramakan hosqer'!A83</f>
        <v>2.3000000000000003</v>
      </c>
      <c r="B76" s="213" t="str">
        <f>+'Dramakan hosqer'!B83</f>
        <v>նախագծանախահաշվային փաստաթղթերի գծով</v>
      </c>
      <c r="C76" s="209"/>
      <c r="D76" s="210">
        <f>+'Dramakan hosqer'!F83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51.75" hidden="1">
      <c r="A77" s="138" t="s">
        <v>54</v>
      </c>
      <c r="B77" s="12" t="s">
        <v>125</v>
      </c>
      <c r="C77" s="212">
        <f>SUM(C78:C81)</f>
        <v>0</v>
      </c>
      <c r="D77" s="212">
        <f>SUM(D78:D81)</f>
        <v>438.1</v>
      </c>
      <c r="E77" s="212">
        <f t="shared" ref="E77:E82" si="6">D77-C77</f>
        <v>438.1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hosqer'!A85</f>
        <v>1</v>
      </c>
      <c r="B78" s="241" t="str">
        <f>+'Dramakan hosqer'!B85</f>
        <v>Աշխատավարձի գծով</v>
      </c>
      <c r="C78" s="209"/>
      <c r="D78" s="209">
        <f>+'Dramakan hosqer'!F85</f>
        <v>438.1</v>
      </c>
      <c r="E78" s="209">
        <f>D78-C78</f>
        <v>438.1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hosqer'!A86</f>
        <v>0</v>
      </c>
      <c r="B79" s="274">
        <f>+'Dramakan hosqer'!B86</f>
        <v>0</v>
      </c>
      <c r="C79" s="209"/>
      <c r="D79" s="209">
        <f>+'Dramakan hosqer'!F86</f>
        <v>0</v>
      </c>
      <c r="E79" s="209">
        <f t="shared" ref="E79:E81" si="7"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hosqer'!A87</f>
        <v>0</v>
      </c>
      <c r="B80" s="274">
        <f>+'Dramakan hosqer'!B87</f>
        <v>0</v>
      </c>
      <c r="C80" s="209"/>
      <c r="D80" s="209">
        <f>+'Dramakan hosqer'!F87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3" customFormat="1" ht="17.25" hidden="1">
      <c r="A81" s="62">
        <f>+'Dramakan hosqer'!A88</f>
        <v>0</v>
      </c>
      <c r="B81" s="271">
        <f>+'Dramakan hosqer'!B88</f>
        <v>0</v>
      </c>
      <c r="C81" s="209"/>
      <c r="D81" s="209">
        <f>+'Dramakan hosqer'!F88</f>
        <v>0</v>
      </c>
      <c r="E81" s="209">
        <f t="shared" si="7"/>
        <v>0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51.75">
      <c r="A82" s="11" t="s">
        <v>35</v>
      </c>
      <c r="B82" s="12" t="s">
        <v>36</v>
      </c>
      <c r="C82" s="212">
        <f>C6+C7-C20</f>
        <v>886.09999999997672</v>
      </c>
      <c r="D82" s="212">
        <f>D6+D7-D20</f>
        <v>5.2999999999738066</v>
      </c>
      <c r="E82" s="212">
        <f t="shared" si="6"/>
        <v>-880.80000000000291</v>
      </c>
      <c r="F82" s="202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4.25" customHeight="1">
      <c r="A83" s="18"/>
      <c r="B83" s="279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46" t="str">
        <f>+'Ekamut-caxs'!D71</f>
        <v>Ա.Մելքոնյան</v>
      </c>
      <c r="E84" s="543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2.75" customHeight="1">
      <c r="A85" s="20"/>
      <c r="B85" s="240" t="s">
        <v>4</v>
      </c>
      <c r="C85" s="20"/>
      <c r="D85" s="545" t="s">
        <v>90</v>
      </c>
      <c r="E85" s="545"/>
      <c r="F85" s="236"/>
    </row>
    <row r="86" spans="1:20" s="17" customFormat="1" ht="17.25">
      <c r="A86" s="18"/>
      <c r="B86" s="280" t="s">
        <v>6</v>
      </c>
      <c r="C86" s="18"/>
      <c r="D86" s="543" t="str">
        <f>+'Ekamut-caxs'!D73</f>
        <v>Ա.Գևորգյան</v>
      </c>
      <c r="E86" s="543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79"/>
      <c r="C87" s="18"/>
      <c r="D87" s="545" t="s">
        <v>90</v>
      </c>
      <c r="E87" s="545"/>
      <c r="F87" s="236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1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7S8dBkwA8b63IXaeYOlJyh4QtUCJukTLu6qz2xZ9mWRnaIqxM7pyDzjjjpxCt/zmnbjWf1AQPyChwwSfW6UVtA==" saltValue="iuz0tWc4OuWFP0+nN8lIO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1" orientation="portrait" r:id="rId1"/>
  <headerFooter alignWithMargins="0"/>
  <ignoredErrors>
    <ignoredError sqref="D71:E72 E78:E81 E73 D8:E20 A8:A10 D79:D82 D22:E55 E21 E63 D57:E62 E56 D84 D86 B71:B72 B81 A12:A14 A16:A46 A50:A52 A54 A58:A61 A64:A82 B18:B19 B22:B24 B55:B5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7" workbookViewId="0">
      <selection activeCell="C96" sqref="C96:D96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7" t="s">
        <v>65</v>
      </c>
      <c r="B1" s="547"/>
      <c r="C1" s="547"/>
      <c r="D1" s="547"/>
      <c r="E1" s="54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8" t="str">
        <f>+'Ekamut-caxs'!A7:D7</f>
        <v>«Երևանի Մ. Մալունցյանի անվան արվեստի դպրոց» ՀՈԱԿ-ի</v>
      </c>
      <c r="B2" s="549"/>
      <c r="C2" s="549"/>
      <c r="D2" s="549"/>
      <c r="E2" s="54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0" t="s">
        <v>128</v>
      </c>
      <c r="B3" s="550"/>
      <c r="C3" s="550"/>
      <c r="D3" s="550"/>
      <c r="E3" s="55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1" t="s">
        <v>229</v>
      </c>
      <c r="B4" s="551"/>
      <c r="C4" s="551"/>
      <c r="D4" s="551"/>
      <c r="E4" s="55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52" t="s">
        <v>133</v>
      </c>
      <c r="B7" s="553"/>
      <c r="C7" s="553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52" t="s">
        <v>158</v>
      </c>
      <c r="B35" s="553"/>
      <c r="C35" s="553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280.39999999999998</v>
      </c>
      <c r="E36" s="29" t="s">
        <v>307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110</v>
      </c>
      <c r="E37" s="29" t="s">
        <v>307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3.4</v>
      </c>
      <c r="E38" s="29" t="s">
        <v>307</v>
      </c>
    </row>
    <row r="39" spans="1:22" ht="21" hidden="1" customHeight="1">
      <c r="A39" s="166">
        <v>1.4</v>
      </c>
      <c r="B39" s="168" t="s">
        <v>141</v>
      </c>
      <c r="C39" s="169" t="s">
        <v>142</v>
      </c>
      <c r="D39" s="29"/>
      <c r="E39" s="29" t="s">
        <v>307</v>
      </c>
    </row>
    <row r="40" spans="1:22" ht="20.25" customHeight="1">
      <c r="A40" s="166">
        <v>1.4</v>
      </c>
      <c r="B40" s="167" t="s">
        <v>179</v>
      </c>
      <c r="C40" s="166" t="s">
        <v>144</v>
      </c>
      <c r="D40" s="29">
        <v>9.6</v>
      </c>
      <c r="E40" s="29" t="s">
        <v>307</v>
      </c>
    </row>
    <row r="41" spans="1:22" ht="33.75" hidden="1" customHeight="1">
      <c r="A41" s="166">
        <v>1.7</v>
      </c>
      <c r="B41" s="168"/>
      <c r="C41" s="166" t="s">
        <v>166</v>
      </c>
      <c r="D41" s="29"/>
      <c r="E41" s="29" t="s">
        <v>307</v>
      </c>
    </row>
    <row r="42" spans="1:22" ht="23.25" customHeight="1">
      <c r="A42" s="166">
        <v>1.8</v>
      </c>
      <c r="B42" s="168"/>
      <c r="C42" s="170" t="s">
        <v>207</v>
      </c>
      <c r="D42" s="29">
        <v>6</v>
      </c>
      <c r="E42" s="29" t="s">
        <v>307</v>
      </c>
    </row>
    <row r="43" spans="1:22" ht="23.25" hidden="1" customHeight="1">
      <c r="A43" s="166">
        <v>1.9</v>
      </c>
      <c r="B43" s="168"/>
      <c r="C43" s="170"/>
      <c r="D43" s="29"/>
      <c r="E43" s="29" t="s">
        <v>307</v>
      </c>
    </row>
    <row r="44" spans="1:22" ht="23.25" hidden="1" customHeight="1">
      <c r="A44" s="171">
        <v>2</v>
      </c>
      <c r="B44" s="168"/>
      <c r="C44" s="170"/>
      <c r="D44" s="29"/>
      <c r="E44" s="29" t="s">
        <v>307</v>
      </c>
    </row>
    <row r="45" spans="1:22" ht="23.25" hidden="1" customHeight="1">
      <c r="A45" s="166">
        <v>2.1</v>
      </c>
      <c r="B45" s="168"/>
      <c r="C45" s="170"/>
      <c r="D45" s="29"/>
      <c r="E45" s="29" t="s">
        <v>307</v>
      </c>
    </row>
    <row r="46" spans="1:22" ht="21" hidden="1" customHeight="1">
      <c r="A46" s="166">
        <v>2.2000000000000002</v>
      </c>
      <c r="B46" s="168" t="s">
        <v>145</v>
      </c>
      <c r="C46" s="166" t="s">
        <v>33</v>
      </c>
      <c r="D46" s="29"/>
      <c r="E46" s="29" t="s">
        <v>307</v>
      </c>
    </row>
    <row r="47" spans="1:22" ht="21" hidden="1" customHeight="1">
      <c r="A47" s="166">
        <v>2.2999999999999998</v>
      </c>
      <c r="B47" s="168" t="s">
        <v>145</v>
      </c>
      <c r="C47" s="166" t="s">
        <v>46</v>
      </c>
      <c r="D47" s="29"/>
      <c r="E47" s="29" t="s">
        <v>307</v>
      </c>
    </row>
    <row r="48" spans="1:22" ht="21" hidden="1" customHeight="1">
      <c r="A48" s="166">
        <v>2.4</v>
      </c>
      <c r="B48" s="168" t="s">
        <v>145</v>
      </c>
      <c r="C48" s="166" t="s">
        <v>146</v>
      </c>
      <c r="D48" s="29"/>
      <c r="E48" s="29" t="s">
        <v>307</v>
      </c>
    </row>
    <row r="49" spans="1:22" ht="24" customHeight="1">
      <c r="A49" s="166">
        <v>1.5</v>
      </c>
      <c r="B49" s="168" t="s">
        <v>145</v>
      </c>
      <c r="C49" s="166" t="s">
        <v>147</v>
      </c>
      <c r="D49" s="29">
        <v>11</v>
      </c>
      <c r="E49" s="29" t="s">
        <v>307</v>
      </c>
    </row>
    <row r="50" spans="1:22" ht="24" customHeight="1">
      <c r="A50" s="166">
        <v>1.6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1.7</v>
      </c>
      <c r="B51" s="168" t="s">
        <v>150</v>
      </c>
      <c r="C51" s="166" t="s">
        <v>151</v>
      </c>
      <c r="D51" s="29">
        <v>0.6</v>
      </c>
      <c r="E51" s="29" t="s">
        <v>307</v>
      </c>
    </row>
    <row r="52" spans="1:22" ht="24" customHeight="1">
      <c r="A52" s="166">
        <v>1.8</v>
      </c>
      <c r="B52" s="168"/>
      <c r="C52" s="170" t="s">
        <v>152</v>
      </c>
      <c r="D52" s="29">
        <v>1</v>
      </c>
      <c r="E52" s="29" t="s">
        <v>307</v>
      </c>
    </row>
    <row r="53" spans="1:22" ht="33" customHeight="1">
      <c r="A53" s="166"/>
      <c r="B53" s="163" t="s">
        <v>159</v>
      </c>
      <c r="C53" s="28"/>
      <c r="D53" s="164">
        <f>SUM(D54:D57)</f>
        <v>20.7</v>
      </c>
      <c r="E53" s="29" t="s">
        <v>307</v>
      </c>
    </row>
    <row r="54" spans="1:22" ht="33" customHeight="1">
      <c r="A54" s="166">
        <v>1.1000000000000001</v>
      </c>
      <c r="B54" s="204"/>
      <c r="C54" s="205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>
        <v>20.7</v>
      </c>
      <c r="E55" s="29" t="s">
        <v>307</v>
      </c>
    </row>
    <row r="56" spans="1:22" ht="24.75" hidden="1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hidden="1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442.7</v>
      </c>
      <c r="E58" s="183"/>
      <c r="F58" s="253">
        <f>+D58-D54</f>
        <v>442.7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  <c r="F60" s="134">
        <f>+C61-D58</f>
        <v>443.39999999997673</v>
      </c>
    </row>
    <row r="61" spans="1:22" ht="52.15" customHeight="1">
      <c r="A61" s="185">
        <v>1</v>
      </c>
      <c r="B61" s="186" t="s">
        <v>277</v>
      </c>
      <c r="C61" s="182">
        <f>+'Dramakan hosqer'!F12</f>
        <v>886.09999999997672</v>
      </c>
      <c r="D61" s="555" t="s">
        <v>161</v>
      </c>
      <c r="E61" s="556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7" t="str">
        <f>+'Ekamut-caxs'!D71</f>
        <v>Ա.Մելքոնյան</v>
      </c>
      <c r="E63" s="55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54" t="s">
        <v>90</v>
      </c>
      <c r="E64" s="55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7" t="str">
        <f>+'Ekamut-caxs'!D73</f>
        <v>Ա.Գևորգյան</v>
      </c>
      <c r="E65" s="55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54" t="s">
        <v>90</v>
      </c>
      <c r="E66" s="55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XdI9DVRd/m1EaeVYtF4O5z84BcLIhyCbt18nb6ODjfyZwYBK9FncHWO8OJVsKgti+1knkPGiroH/sU9y1148VA==" saltValue="9DaO3uM9rfUGBKAfjXP4tQ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3:E6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C96" sqref="C96:D9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9" style="1" customWidth="1"/>
    <col min="13" max="13" width="11.5703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4" t="s">
        <v>65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</row>
    <row r="2" spans="1:16" s="20" customFormat="1" ht="20.25">
      <c r="A2" s="529" t="str">
        <f>+'Ekamut-caxs'!A7:D7</f>
        <v>«Երևանի Մ. Մալունցյանի անվան արվեստի դպրոց» ՀՈԱԿ-ի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19"/>
      <c r="P2" s="19"/>
    </row>
    <row r="3" spans="1:16" ht="17.25">
      <c r="A3" s="550" t="s">
        <v>287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</row>
    <row r="4" spans="1:16" ht="21" customHeight="1" thickBot="1">
      <c r="N4" s="125" t="s">
        <v>0</v>
      </c>
    </row>
    <row r="5" spans="1:16" ht="21" customHeight="1">
      <c r="A5" s="565" t="s">
        <v>203</v>
      </c>
      <c r="B5" s="565" t="s">
        <v>66</v>
      </c>
      <c r="C5" s="566" t="s">
        <v>191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7" t="s">
        <v>127</v>
      </c>
    </row>
    <row r="6" spans="1:16" ht="172.5" customHeight="1">
      <c r="A6" s="565"/>
      <c r="B6" s="565"/>
      <c r="C6" s="231" t="s">
        <v>181</v>
      </c>
      <c r="D6" s="231" t="s">
        <v>192</v>
      </c>
      <c r="E6" s="231" t="s">
        <v>193</v>
      </c>
      <c r="F6" s="231" t="s">
        <v>126</v>
      </c>
      <c r="G6" s="231" t="s">
        <v>171</v>
      </c>
      <c r="H6" s="231" t="s">
        <v>170</v>
      </c>
      <c r="I6" s="231" t="s">
        <v>182</v>
      </c>
      <c r="J6" s="231" t="s">
        <v>239</v>
      </c>
      <c r="K6" s="231" t="s">
        <v>240</v>
      </c>
      <c r="L6" s="231" t="s">
        <v>237</v>
      </c>
      <c r="M6" s="231" t="s">
        <v>228</v>
      </c>
      <c r="N6" s="568"/>
    </row>
    <row r="7" spans="1:16" ht="31.5" customHeight="1">
      <c r="A7" s="231">
        <v>1</v>
      </c>
      <c r="B7" s="522" t="s">
        <v>174</v>
      </c>
      <c r="C7" s="471">
        <f>1472.6*12</f>
        <v>17671.199999999997</v>
      </c>
      <c r="D7" s="471"/>
      <c r="E7" s="471" t="str">
        <f>IF(D7&gt;1,326.6," ")</f>
        <v xml:space="preserve"> </v>
      </c>
      <c r="F7" s="471">
        <v>745.9</v>
      </c>
      <c r="G7" s="471">
        <v>470</v>
      </c>
      <c r="H7" s="471">
        <v>300</v>
      </c>
      <c r="I7" s="471">
        <f>6980*0.8</f>
        <v>5584</v>
      </c>
      <c r="J7" s="471">
        <f>4609*12</f>
        <v>55308</v>
      </c>
      <c r="K7" s="471">
        <v>1524.8</v>
      </c>
      <c r="L7" s="471"/>
      <c r="M7" s="471"/>
      <c r="N7" s="246">
        <f>ROUND(SUM(C7:M7),1)</f>
        <v>81603.899999999994</v>
      </c>
    </row>
    <row r="8" spans="1:16" ht="43.5" customHeight="1">
      <c r="A8" s="231">
        <v>2</v>
      </c>
      <c r="B8" s="293" t="s">
        <v>87</v>
      </c>
      <c r="C8" s="471">
        <v>72</v>
      </c>
      <c r="D8" s="228" t="s">
        <v>167</v>
      </c>
      <c r="E8" s="228" t="s">
        <v>167</v>
      </c>
      <c r="F8" s="228" t="s">
        <v>167</v>
      </c>
      <c r="G8" s="228" t="s">
        <v>167</v>
      </c>
      <c r="H8" s="228" t="s">
        <v>167</v>
      </c>
      <c r="I8" s="228" t="s">
        <v>167</v>
      </c>
      <c r="J8" s="228" t="s">
        <v>167</v>
      </c>
      <c r="K8" s="228" t="s">
        <v>167</v>
      </c>
      <c r="L8" s="228" t="s">
        <v>167</v>
      </c>
      <c r="M8" s="228" t="s">
        <v>167</v>
      </c>
      <c r="N8" s="246">
        <f>ROUND(SUM(C8:M8),1)</f>
        <v>72</v>
      </c>
    </row>
    <row r="9" spans="1:16" s="144" customFormat="1" ht="34.5" customHeight="1" thickBot="1">
      <c r="A9" s="248"/>
      <c r="B9" s="180" t="s">
        <v>67</v>
      </c>
      <c r="C9" s="228" t="s">
        <v>167</v>
      </c>
      <c r="D9" s="228" t="s">
        <v>167</v>
      </c>
      <c r="E9" s="228" t="s">
        <v>167</v>
      </c>
      <c r="F9" s="228" t="s">
        <v>167</v>
      </c>
      <c r="G9" s="228" t="s">
        <v>167</v>
      </c>
      <c r="H9" s="228" t="s">
        <v>167</v>
      </c>
      <c r="I9" s="228" t="s">
        <v>167</v>
      </c>
      <c r="J9" s="228" t="s">
        <v>167</v>
      </c>
      <c r="K9" s="228" t="s">
        <v>167</v>
      </c>
      <c r="L9" s="228" t="s">
        <v>167</v>
      </c>
      <c r="M9" s="228" t="s">
        <v>167</v>
      </c>
      <c r="N9" s="247">
        <f>ROUND(SUM(N7:N8),1)</f>
        <v>81675.899999999994</v>
      </c>
    </row>
    <row r="10" spans="1:16" s="523" customFormat="1" ht="24" customHeight="1">
      <c r="B10" s="524"/>
      <c r="C10" s="525">
        <f>1472.6*12</f>
        <v>17671.199999999997</v>
      </c>
      <c r="D10" s="525" t="s">
        <v>311</v>
      </c>
      <c r="E10" s="525"/>
      <c r="F10" s="525">
        <v>745.9</v>
      </c>
      <c r="G10" s="526">
        <v>700</v>
      </c>
      <c r="H10" s="526"/>
      <c r="I10" s="527">
        <v>6579.7</v>
      </c>
      <c r="J10" s="527">
        <v>55310.1</v>
      </c>
      <c r="K10" s="527">
        <f>127*12</f>
        <v>1524</v>
      </c>
      <c r="L10" s="526"/>
      <c r="M10" s="525"/>
      <c r="N10" s="528"/>
    </row>
    <row r="11" spans="1:16" s="472" customFormat="1" ht="34.5" customHeight="1">
      <c r="B11" s="560" t="s">
        <v>284</v>
      </c>
      <c r="C11" s="560"/>
      <c r="D11" s="477">
        <v>6779.3</v>
      </c>
      <c r="E11" s="476"/>
      <c r="F11" s="476"/>
      <c r="G11" s="476"/>
      <c r="H11" s="476"/>
      <c r="I11" s="476"/>
      <c r="J11" s="476"/>
      <c r="K11" s="476"/>
      <c r="L11" s="474"/>
      <c r="M11" s="473"/>
      <c r="N11" s="475"/>
    </row>
    <row r="12" spans="1:16" s="472" customFormat="1" ht="15" customHeight="1">
      <c r="B12" s="570"/>
      <c r="C12" s="571"/>
      <c r="D12" s="571"/>
      <c r="E12" s="571"/>
      <c r="F12" s="571"/>
      <c r="G12" s="571"/>
      <c r="H12" s="571"/>
      <c r="I12" s="571"/>
      <c r="J12" s="571"/>
      <c r="K12" s="571"/>
      <c r="L12" s="474"/>
      <c r="M12" s="473"/>
      <c r="N12" s="475"/>
    </row>
    <row r="13" spans="1:16" s="146" customFormat="1" ht="21" customHeight="1">
      <c r="B13" s="148"/>
      <c r="C13" s="191"/>
      <c r="D13" s="191"/>
      <c r="E13" s="225"/>
      <c r="F13" s="193"/>
      <c r="G13" s="145"/>
      <c r="H13" s="145"/>
      <c r="I13" s="191"/>
      <c r="J13" s="191"/>
      <c r="K13" s="191"/>
      <c r="L13" s="569"/>
      <c r="M13" s="569"/>
      <c r="N13" s="219"/>
    </row>
    <row r="14" spans="1:16" s="144" customFormat="1" ht="69" customHeight="1">
      <c r="B14" s="558" t="s">
        <v>173</v>
      </c>
      <c r="C14" s="559"/>
      <c r="E14" s="558" t="s">
        <v>172</v>
      </c>
      <c r="F14" s="559"/>
      <c r="G14" s="243"/>
      <c r="H14" s="561"/>
      <c r="I14" s="561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1" t="s">
        <v>194</v>
      </c>
      <c r="E15" s="195" t="s">
        <v>163</v>
      </c>
      <c r="F15" s="261" t="s">
        <v>195</v>
      </c>
      <c r="G15" s="208"/>
      <c r="H15" s="252"/>
      <c r="I15" s="208"/>
      <c r="J15" s="226"/>
      <c r="K15" s="226"/>
      <c r="L15" s="226"/>
      <c r="M15" s="226"/>
      <c r="N15" s="208"/>
    </row>
    <row r="16" spans="1:16" s="144" customFormat="1" ht="24" customHeight="1">
      <c r="B16" s="229">
        <v>104000</v>
      </c>
      <c r="C16" s="359">
        <v>326.60000000000002</v>
      </c>
      <c r="E16" s="229">
        <v>104000</v>
      </c>
      <c r="F16" s="251">
        <v>745.9</v>
      </c>
      <c r="G16" s="208"/>
      <c r="H16" s="249"/>
      <c r="I16" s="250"/>
      <c r="J16" s="242"/>
      <c r="K16" s="242"/>
      <c r="L16" s="226"/>
      <c r="M16" s="226"/>
      <c r="N16" s="208"/>
    </row>
    <row r="17" spans="2:14" s="149" customFormat="1" ht="13.5" customHeight="1">
      <c r="B17" s="249"/>
      <c r="C17" s="250"/>
      <c r="D17" s="244"/>
      <c r="E17" s="245"/>
      <c r="F17" s="245"/>
      <c r="G17" s="227"/>
      <c r="H17" s="244"/>
      <c r="I17" s="250"/>
      <c r="J17" s="242"/>
      <c r="K17" s="242"/>
      <c r="L17" s="196"/>
      <c r="M17" s="196"/>
      <c r="N17" s="227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63" t="str">
        <f>+'Ekamut-caxs'!D71</f>
        <v>Ա.Մելքոնյան</v>
      </c>
      <c r="H19" s="563"/>
      <c r="I19" s="563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62" t="s">
        <v>90</v>
      </c>
      <c r="H20" s="562"/>
      <c r="I20" s="562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63" t="str">
        <f>+'Ekamut-caxs'!D73</f>
        <v>Ա.Գևորգյան</v>
      </c>
      <c r="H21" s="563"/>
      <c r="I21" s="563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62" t="s">
        <v>90</v>
      </c>
      <c r="H22" s="562"/>
      <c r="I22" s="562"/>
      <c r="J22" s="122"/>
      <c r="K22" s="122"/>
      <c r="L22" s="122"/>
    </row>
    <row r="23" spans="2:14" s="120" customFormat="1" ht="16.5">
      <c r="C23" s="122"/>
      <c r="D23" s="122"/>
    </row>
  </sheetData>
  <sheetProtection algorithmName="SHA-512" hashValue="rBVwSbamtVuWI4t3dmNHuEeb/O4+c0eF0vlCrI5UZJ6vcmPUMhXvCjm5Pz+GgLWieP/D1BV0TgjqTctaCWmgKQ==" saltValue="76dG49xA6KP6pYJeu8i/JA==" spinCount="100000" sheet="1" objects="1" scenarios="1"/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75" orientation="landscape" r:id="rId1"/>
  <ignoredErrors>
    <ignoredError sqref="E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SheetLayoutView="100" workbookViewId="0">
      <selection activeCell="C96" sqref="C96:D96"/>
    </sheetView>
  </sheetViews>
  <sheetFormatPr defaultColWidth="9.140625" defaultRowHeight="16.5"/>
  <cols>
    <col min="1" max="1" width="4.140625" style="368" customWidth="1"/>
    <col min="2" max="2" width="15.5703125" style="368" customWidth="1"/>
    <col min="3" max="3" width="10.85546875" style="368" customWidth="1"/>
    <col min="4" max="4" width="16" style="368" customWidth="1"/>
    <col min="5" max="5" width="13.42578125" style="368" customWidth="1"/>
    <col min="6" max="6" width="16.28515625" style="368" customWidth="1"/>
    <col min="7" max="7" width="11.42578125" style="368" customWidth="1"/>
    <col min="8" max="8" width="14" style="368" customWidth="1"/>
    <col min="9" max="10" width="14.85546875" style="368" customWidth="1"/>
    <col min="11" max="11" width="10.85546875" style="368" customWidth="1"/>
    <col min="12" max="12" width="12.85546875" style="368" customWidth="1"/>
    <col min="13" max="13" width="14.85546875" style="368" customWidth="1"/>
    <col min="14" max="14" width="11.5703125" style="368" customWidth="1"/>
    <col min="15" max="15" width="11.7109375" style="368" customWidth="1"/>
    <col min="16" max="16384" width="9.140625" style="368"/>
  </cols>
  <sheetData>
    <row r="1" spans="1:15" s="367" customFormat="1" ht="18.75" customHeight="1">
      <c r="A1" s="572" t="s">
        <v>65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</row>
    <row r="2" spans="1:15" s="367" customFormat="1" ht="21.75" customHeight="1">
      <c r="A2" s="573" t="str">
        <f>+'Ekamut-caxs'!A7:E7</f>
        <v>«Երևանի Մ. Մալունցյանի անվան արվեստի դպրոց» ՀՈԱԿ-ի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</row>
    <row r="3" spans="1:15" s="367" customFormat="1" ht="21" customHeight="1">
      <c r="A3" s="573" t="s">
        <v>91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5" ht="21" customHeight="1"/>
    <row r="5" spans="1:15" s="369" customFormat="1" ht="24.75" customHeight="1">
      <c r="A5" s="574" t="s">
        <v>111</v>
      </c>
      <c r="B5" s="574" t="s">
        <v>92</v>
      </c>
      <c r="C5" s="575" t="s">
        <v>93</v>
      </c>
      <c r="D5" s="575"/>
      <c r="E5" s="575"/>
      <c r="F5" s="575"/>
      <c r="G5" s="575" t="s">
        <v>94</v>
      </c>
      <c r="H5" s="575"/>
      <c r="I5" s="575"/>
      <c r="J5" s="575"/>
      <c r="K5" s="575" t="s">
        <v>118</v>
      </c>
      <c r="L5" s="575"/>
      <c r="M5" s="575"/>
      <c r="N5" s="575"/>
      <c r="O5" s="575"/>
    </row>
    <row r="6" spans="1:15" s="372" customFormat="1" ht="51" customHeight="1">
      <c r="A6" s="574"/>
      <c r="B6" s="574"/>
      <c r="C6" s="370" t="s">
        <v>261</v>
      </c>
      <c r="D6" s="370" t="s">
        <v>199</v>
      </c>
      <c r="E6" s="370" t="s">
        <v>270</v>
      </c>
      <c r="F6" s="370" t="s">
        <v>271</v>
      </c>
      <c r="G6" s="370" t="s">
        <v>227</v>
      </c>
      <c r="H6" s="370" t="s">
        <v>199</v>
      </c>
      <c r="I6" s="370" t="s">
        <v>272</v>
      </c>
      <c r="J6" s="370" t="s">
        <v>271</v>
      </c>
      <c r="K6" s="370" t="s">
        <v>261</v>
      </c>
      <c r="L6" s="370" t="s">
        <v>270</v>
      </c>
      <c r="M6" s="370" t="s">
        <v>273</v>
      </c>
      <c r="N6" s="371" t="s">
        <v>274</v>
      </c>
      <c r="O6" s="371" t="s">
        <v>275</v>
      </c>
    </row>
    <row r="7" spans="1:15" ht="19.5" customHeight="1">
      <c r="A7" s="444">
        <v>1</v>
      </c>
      <c r="B7" s="445" t="s">
        <v>95</v>
      </c>
      <c r="C7" s="446">
        <v>2492</v>
      </c>
      <c r="D7" s="374">
        <v>358100.4</v>
      </c>
      <c r="E7" s="375">
        <v>2283</v>
      </c>
      <c r="F7" s="447">
        <f t="shared" ref="F7:F16" si="0">+E7*143.7</f>
        <v>328067.09999999998</v>
      </c>
      <c r="G7" s="446">
        <v>2280</v>
      </c>
      <c r="H7" s="374">
        <v>114734.39999999999</v>
      </c>
      <c r="I7" s="375">
        <v>2280</v>
      </c>
      <c r="J7" s="447">
        <f>+I7*53.48</f>
        <v>121934.39999999999</v>
      </c>
      <c r="K7" s="381">
        <v>13</v>
      </c>
      <c r="L7" s="375">
        <v>14</v>
      </c>
      <c r="M7" s="378">
        <f>+L7*200.47</f>
        <v>2806.58</v>
      </c>
      <c r="N7" s="377">
        <f>+L7*7.94904</f>
        <v>111.28656000000001</v>
      </c>
      <c r="O7" s="378">
        <f>+N7+M7</f>
        <v>2917.8665599999999</v>
      </c>
    </row>
    <row r="8" spans="1:15" ht="19.5" customHeight="1">
      <c r="A8" s="444">
        <v>2</v>
      </c>
      <c r="B8" s="445" t="s">
        <v>263</v>
      </c>
      <c r="C8" s="446">
        <v>2095</v>
      </c>
      <c r="D8" s="374">
        <v>301052.5</v>
      </c>
      <c r="E8" s="375">
        <f>+C8</f>
        <v>2095</v>
      </c>
      <c r="F8" s="447">
        <f t="shared" si="0"/>
        <v>301051.5</v>
      </c>
      <c r="G8" s="446">
        <v>1840</v>
      </c>
      <c r="H8" s="374">
        <v>92003</v>
      </c>
      <c r="I8" s="375">
        <f t="shared" ref="I8:I18" si="1">+G8</f>
        <v>1840</v>
      </c>
      <c r="J8" s="447">
        <f t="shared" ref="J8:J18" si="2">+I8*53.48</f>
        <v>98403.199999999997</v>
      </c>
      <c r="K8" s="381">
        <v>25</v>
      </c>
      <c r="L8" s="375">
        <f>+K8</f>
        <v>25</v>
      </c>
      <c r="M8" s="378">
        <f t="shared" ref="M8:M18" si="3">+L8*200.47</f>
        <v>5011.75</v>
      </c>
      <c r="N8" s="377">
        <f t="shared" ref="N8:N18" si="4">+L8*7.94904</f>
        <v>198.726</v>
      </c>
      <c r="O8" s="378">
        <f t="shared" ref="O8:O18" si="5">+N8+M8</f>
        <v>5210.4759999999997</v>
      </c>
    </row>
    <row r="9" spans="1:15" ht="19.5" customHeight="1">
      <c r="A9" s="444">
        <v>3</v>
      </c>
      <c r="B9" s="445" t="s">
        <v>96</v>
      </c>
      <c r="C9" s="446">
        <v>700</v>
      </c>
      <c r="D9" s="374">
        <v>100590</v>
      </c>
      <c r="E9" s="375">
        <f t="shared" ref="E9:E18" si="6">+C9</f>
        <v>700</v>
      </c>
      <c r="F9" s="447">
        <f t="shared" si="0"/>
        <v>100589.99999999999</v>
      </c>
      <c r="G9" s="446">
        <v>1380</v>
      </c>
      <c r="H9" s="374">
        <v>69002</v>
      </c>
      <c r="I9" s="375">
        <f t="shared" si="1"/>
        <v>1380</v>
      </c>
      <c r="J9" s="447">
        <f t="shared" si="2"/>
        <v>73802.399999999994</v>
      </c>
      <c r="K9" s="381">
        <v>19</v>
      </c>
      <c r="L9" s="375">
        <f t="shared" ref="L9:L18" si="7">+K9</f>
        <v>19</v>
      </c>
      <c r="M9" s="378">
        <f t="shared" si="3"/>
        <v>3808.93</v>
      </c>
      <c r="N9" s="377">
        <f t="shared" si="4"/>
        <v>151.03175999999999</v>
      </c>
      <c r="O9" s="378">
        <f t="shared" si="5"/>
        <v>3959.9617599999997</v>
      </c>
    </row>
    <row r="10" spans="1:15" ht="19.5" customHeight="1">
      <c r="A10" s="444">
        <v>4</v>
      </c>
      <c r="B10" s="445" t="s">
        <v>97</v>
      </c>
      <c r="C10" s="381">
        <v>121</v>
      </c>
      <c r="D10" s="379">
        <v>17387.7</v>
      </c>
      <c r="E10" s="375">
        <f t="shared" si="6"/>
        <v>121</v>
      </c>
      <c r="F10" s="447">
        <f t="shared" si="0"/>
        <v>17387.699999999997</v>
      </c>
      <c r="G10" s="446">
        <v>860</v>
      </c>
      <c r="H10" s="379">
        <v>42793</v>
      </c>
      <c r="I10" s="375">
        <f t="shared" si="1"/>
        <v>860</v>
      </c>
      <c r="J10" s="447">
        <f t="shared" si="2"/>
        <v>45992.799999999996</v>
      </c>
      <c r="K10" s="381">
        <v>26</v>
      </c>
      <c r="L10" s="375">
        <f t="shared" si="7"/>
        <v>26</v>
      </c>
      <c r="M10" s="378">
        <f t="shared" si="3"/>
        <v>5212.22</v>
      </c>
      <c r="N10" s="377">
        <f t="shared" si="4"/>
        <v>206.67504</v>
      </c>
      <c r="O10" s="378">
        <f t="shared" si="5"/>
        <v>5418.8950400000003</v>
      </c>
    </row>
    <row r="11" spans="1:15" ht="19.5" customHeight="1">
      <c r="A11" s="444">
        <v>5</v>
      </c>
      <c r="B11" s="445" t="s">
        <v>98</v>
      </c>
      <c r="C11" s="381"/>
      <c r="D11" s="379"/>
      <c r="E11" s="375">
        <f t="shared" si="6"/>
        <v>0</v>
      </c>
      <c r="F11" s="447">
        <f t="shared" si="0"/>
        <v>0</v>
      </c>
      <c r="G11" s="446">
        <v>640</v>
      </c>
      <c r="H11" s="379">
        <v>33627</v>
      </c>
      <c r="I11" s="375">
        <f t="shared" si="1"/>
        <v>640</v>
      </c>
      <c r="J11" s="447">
        <f t="shared" si="2"/>
        <v>34227.199999999997</v>
      </c>
      <c r="K11" s="381">
        <v>17</v>
      </c>
      <c r="L11" s="375">
        <f t="shared" si="7"/>
        <v>17</v>
      </c>
      <c r="M11" s="378">
        <f t="shared" si="3"/>
        <v>3407.99</v>
      </c>
      <c r="N11" s="377">
        <f t="shared" si="4"/>
        <v>135.13368</v>
      </c>
      <c r="O11" s="378">
        <f t="shared" si="5"/>
        <v>3543.1236799999997</v>
      </c>
    </row>
    <row r="12" spans="1:15" ht="19.5" customHeight="1">
      <c r="A12" s="444">
        <v>6</v>
      </c>
      <c r="B12" s="445" t="s">
        <v>99</v>
      </c>
      <c r="C12" s="381"/>
      <c r="D12" s="379"/>
      <c r="E12" s="375">
        <f t="shared" si="6"/>
        <v>0</v>
      </c>
      <c r="F12" s="447">
        <f t="shared" si="0"/>
        <v>0</v>
      </c>
      <c r="G12" s="446">
        <v>280</v>
      </c>
      <c r="H12" s="379">
        <v>14574</v>
      </c>
      <c r="I12" s="375">
        <f t="shared" si="1"/>
        <v>280</v>
      </c>
      <c r="J12" s="447">
        <f t="shared" si="2"/>
        <v>14974.4</v>
      </c>
      <c r="K12" s="381">
        <v>28</v>
      </c>
      <c r="L12" s="375">
        <f t="shared" si="7"/>
        <v>28</v>
      </c>
      <c r="M12" s="378">
        <f t="shared" si="3"/>
        <v>5613.16</v>
      </c>
      <c r="N12" s="377">
        <f t="shared" si="4"/>
        <v>222.57312000000002</v>
      </c>
      <c r="O12" s="378">
        <f t="shared" si="5"/>
        <v>5835.7331199999999</v>
      </c>
    </row>
    <row r="13" spans="1:15" ht="19.5" customHeight="1">
      <c r="A13" s="444">
        <v>7</v>
      </c>
      <c r="B13" s="445" t="s">
        <v>100</v>
      </c>
      <c r="C13" s="381"/>
      <c r="D13" s="379"/>
      <c r="E13" s="375">
        <f t="shared" si="6"/>
        <v>0</v>
      </c>
      <c r="F13" s="447">
        <f t="shared" si="0"/>
        <v>0</v>
      </c>
      <c r="G13" s="446">
        <v>400</v>
      </c>
      <c r="H13" s="379">
        <v>20792</v>
      </c>
      <c r="I13" s="375">
        <f t="shared" si="1"/>
        <v>400</v>
      </c>
      <c r="J13" s="447">
        <f t="shared" si="2"/>
        <v>21392</v>
      </c>
      <c r="K13" s="381">
        <v>12</v>
      </c>
      <c r="L13" s="375">
        <f t="shared" si="7"/>
        <v>12</v>
      </c>
      <c r="M13" s="378">
        <f t="shared" si="3"/>
        <v>2405.64</v>
      </c>
      <c r="N13" s="377">
        <f t="shared" si="4"/>
        <v>95.388480000000001</v>
      </c>
      <c r="O13" s="378">
        <f t="shared" si="5"/>
        <v>2501.0284799999999</v>
      </c>
    </row>
    <row r="14" spans="1:15" ht="19.5" customHeight="1">
      <c r="A14" s="444">
        <v>8</v>
      </c>
      <c r="B14" s="448" t="s">
        <v>101</v>
      </c>
      <c r="C14" s="381"/>
      <c r="D14" s="379"/>
      <c r="E14" s="375">
        <f t="shared" si="6"/>
        <v>0</v>
      </c>
      <c r="F14" s="447">
        <f t="shared" si="0"/>
        <v>0</v>
      </c>
      <c r="G14" s="446">
        <v>480</v>
      </c>
      <c r="H14" s="379">
        <v>25270</v>
      </c>
      <c r="I14" s="375">
        <f t="shared" si="1"/>
        <v>480</v>
      </c>
      <c r="J14" s="447">
        <f t="shared" si="2"/>
        <v>25670.399999999998</v>
      </c>
      <c r="K14" s="381">
        <v>6</v>
      </c>
      <c r="L14" s="375">
        <f t="shared" si="7"/>
        <v>6</v>
      </c>
      <c r="M14" s="378">
        <f t="shared" si="3"/>
        <v>1202.82</v>
      </c>
      <c r="N14" s="377">
        <f t="shared" si="4"/>
        <v>47.694240000000001</v>
      </c>
      <c r="O14" s="378">
        <f t="shared" si="5"/>
        <v>1250.51424</v>
      </c>
    </row>
    <row r="15" spans="1:15" ht="19.5" customHeight="1">
      <c r="A15" s="444">
        <v>9</v>
      </c>
      <c r="B15" s="448" t="s">
        <v>102</v>
      </c>
      <c r="C15" s="381"/>
      <c r="D15" s="379"/>
      <c r="E15" s="375">
        <f t="shared" si="6"/>
        <v>0</v>
      </c>
      <c r="F15" s="447">
        <f t="shared" si="0"/>
        <v>0</v>
      </c>
      <c r="G15" s="446">
        <v>680</v>
      </c>
      <c r="H15" s="379">
        <v>34366</v>
      </c>
      <c r="I15" s="375">
        <f t="shared" si="1"/>
        <v>680</v>
      </c>
      <c r="J15" s="447">
        <f t="shared" si="2"/>
        <v>36366.400000000001</v>
      </c>
      <c r="K15" s="381">
        <v>19</v>
      </c>
      <c r="L15" s="375">
        <f t="shared" si="7"/>
        <v>19</v>
      </c>
      <c r="M15" s="378">
        <f t="shared" si="3"/>
        <v>3808.93</v>
      </c>
      <c r="N15" s="377">
        <f t="shared" si="4"/>
        <v>151.03175999999999</v>
      </c>
      <c r="O15" s="378">
        <f t="shared" si="5"/>
        <v>3959.9617599999997</v>
      </c>
    </row>
    <row r="16" spans="1:15" ht="19.5" customHeight="1">
      <c r="A16" s="444">
        <v>10</v>
      </c>
      <c r="B16" s="448" t="s">
        <v>103</v>
      </c>
      <c r="C16" s="381"/>
      <c r="D16" s="379"/>
      <c r="E16" s="375">
        <f t="shared" si="6"/>
        <v>0</v>
      </c>
      <c r="F16" s="447">
        <f t="shared" si="0"/>
        <v>0</v>
      </c>
      <c r="G16" s="381">
        <v>660</v>
      </c>
      <c r="H16" s="379">
        <v>32097</v>
      </c>
      <c r="I16" s="375">
        <f t="shared" si="1"/>
        <v>660</v>
      </c>
      <c r="J16" s="447">
        <f t="shared" si="2"/>
        <v>35296.799999999996</v>
      </c>
      <c r="K16" s="381">
        <v>16</v>
      </c>
      <c r="L16" s="375">
        <f t="shared" si="7"/>
        <v>16</v>
      </c>
      <c r="M16" s="378">
        <f t="shared" si="3"/>
        <v>3207.52</v>
      </c>
      <c r="N16" s="377">
        <f t="shared" si="4"/>
        <v>127.18464</v>
      </c>
      <c r="O16" s="378">
        <f t="shared" si="5"/>
        <v>3334.7046399999999</v>
      </c>
    </row>
    <row r="17" spans="1:15" ht="19.5" customHeight="1">
      <c r="A17" s="444">
        <v>11</v>
      </c>
      <c r="B17" s="448" t="s">
        <v>104</v>
      </c>
      <c r="C17" s="449">
        <v>834</v>
      </c>
      <c r="D17" s="380">
        <v>119845.8</v>
      </c>
      <c r="E17" s="375">
        <f t="shared" si="6"/>
        <v>834</v>
      </c>
      <c r="F17" s="447">
        <f>+E17*143.7</f>
        <v>119845.79999999999</v>
      </c>
      <c r="G17" s="449">
        <v>1540</v>
      </c>
      <c r="H17" s="380">
        <v>77559</v>
      </c>
      <c r="I17" s="375">
        <f t="shared" si="1"/>
        <v>1540</v>
      </c>
      <c r="J17" s="447">
        <f t="shared" si="2"/>
        <v>82359.199999999997</v>
      </c>
      <c r="K17" s="375">
        <v>16</v>
      </c>
      <c r="L17" s="375">
        <f t="shared" si="7"/>
        <v>16</v>
      </c>
      <c r="M17" s="378">
        <f t="shared" si="3"/>
        <v>3207.52</v>
      </c>
      <c r="N17" s="377">
        <f t="shared" si="4"/>
        <v>127.18464</v>
      </c>
      <c r="O17" s="378">
        <f t="shared" si="5"/>
        <v>3334.7046399999999</v>
      </c>
    </row>
    <row r="18" spans="1:15" ht="19.5" customHeight="1">
      <c r="A18" s="444">
        <v>12</v>
      </c>
      <c r="B18" s="448" t="s">
        <v>105</v>
      </c>
      <c r="C18" s="449">
        <v>1951</v>
      </c>
      <c r="D18" s="380">
        <v>280358.7</v>
      </c>
      <c r="E18" s="375">
        <f t="shared" si="6"/>
        <v>1951</v>
      </c>
      <c r="F18" s="447">
        <f>+E18*143.7</f>
        <v>280358.69999999995</v>
      </c>
      <c r="G18" s="449">
        <v>2180</v>
      </c>
      <c r="H18" s="380">
        <v>109986</v>
      </c>
      <c r="I18" s="375">
        <f t="shared" si="1"/>
        <v>2180</v>
      </c>
      <c r="J18" s="447">
        <f t="shared" si="2"/>
        <v>116586.4</v>
      </c>
      <c r="K18" s="375">
        <v>17</v>
      </c>
      <c r="L18" s="375">
        <f t="shared" si="7"/>
        <v>17</v>
      </c>
      <c r="M18" s="378">
        <f t="shared" si="3"/>
        <v>3407.99</v>
      </c>
      <c r="N18" s="377">
        <f t="shared" si="4"/>
        <v>135.13368</v>
      </c>
      <c r="O18" s="378">
        <f t="shared" si="5"/>
        <v>3543.1236799999997</v>
      </c>
    </row>
    <row r="19" spans="1:15" ht="32.25" customHeight="1">
      <c r="A19" s="450"/>
      <c r="B19" s="443" t="s">
        <v>88</v>
      </c>
      <c r="C19" s="451">
        <f t="shared" ref="C19:K19" si="8">SUM(C7:C18)</f>
        <v>8193</v>
      </c>
      <c r="D19" s="408">
        <f t="shared" si="8"/>
        <v>1177335.1000000001</v>
      </c>
      <c r="E19" s="451">
        <f t="shared" si="8"/>
        <v>7984</v>
      </c>
      <c r="F19" s="408">
        <f>SUM(F7:F18)</f>
        <v>1147300.7999999998</v>
      </c>
      <c r="G19" s="451">
        <f>SUM(G7:G18)</f>
        <v>13220</v>
      </c>
      <c r="H19" s="408">
        <f>SUM(H7:H18)</f>
        <v>666803.4</v>
      </c>
      <c r="I19" s="451">
        <f>SUM(I7:I18)</f>
        <v>13220</v>
      </c>
      <c r="J19" s="408">
        <f>SUM(J7:J18)</f>
        <v>707005.60000000009</v>
      </c>
      <c r="K19" s="451">
        <f t="shared" si="8"/>
        <v>214</v>
      </c>
      <c r="L19" s="451">
        <f>SUM(L7:L18)</f>
        <v>215</v>
      </c>
      <c r="M19" s="408">
        <f>SUM(M7:M18)</f>
        <v>43101.049999999988</v>
      </c>
      <c r="N19" s="452">
        <f>SUM(N7:N18)</f>
        <v>1709.0436</v>
      </c>
      <c r="O19" s="408">
        <f>SUM(O7:O18)</f>
        <v>44810.0936</v>
      </c>
    </row>
    <row r="20" spans="1:15" ht="21.75" customHeight="1">
      <c r="B20" s="385"/>
      <c r="C20" s="386"/>
      <c r="D20" s="387"/>
      <c r="E20" s="386"/>
      <c r="F20" s="387">
        <f>ROUND(F19/1000,1)</f>
        <v>1147.3</v>
      </c>
      <c r="G20" s="386"/>
      <c r="H20" s="387"/>
      <c r="I20" s="386"/>
      <c r="J20" s="387">
        <f>ROUND(J19/1000,1)</f>
        <v>707</v>
      </c>
      <c r="K20" s="386"/>
      <c r="L20" s="386"/>
      <c r="M20" s="387">
        <f>ROUND(M19/1000,1)</f>
        <v>43.1</v>
      </c>
      <c r="N20" s="387">
        <f t="shared" ref="N20:O20" si="9">ROUND(N19/1000,1)</f>
        <v>1.7</v>
      </c>
      <c r="O20" s="387">
        <f t="shared" si="9"/>
        <v>44.8</v>
      </c>
    </row>
    <row r="21" spans="1:15" ht="33.75" customHeight="1" thickBot="1">
      <c r="B21" s="577" t="s">
        <v>264</v>
      </c>
      <c r="C21" s="577"/>
      <c r="D21" s="577"/>
      <c r="E21" s="388"/>
      <c r="F21" s="389"/>
      <c r="H21" s="388"/>
      <c r="M21" s="387"/>
    </row>
    <row r="22" spans="1:15" s="367" customFormat="1" ht="34.5" customHeight="1">
      <c r="A22" s="390"/>
      <c r="B22" s="391" t="s">
        <v>122</v>
      </c>
      <c r="C22" s="392" t="s">
        <v>123</v>
      </c>
      <c r="D22" s="392" t="s">
        <v>262</v>
      </c>
      <c r="E22" s="392" t="s">
        <v>262</v>
      </c>
      <c r="F22" s="393" t="s">
        <v>262</v>
      </c>
      <c r="G22" s="392" t="s">
        <v>123</v>
      </c>
      <c r="H22" s="392" t="s">
        <v>262</v>
      </c>
      <c r="I22" s="392" t="s">
        <v>262</v>
      </c>
      <c r="J22" s="394" t="s">
        <v>262</v>
      </c>
      <c r="K22" s="392" t="s">
        <v>123</v>
      </c>
      <c r="L22" s="392" t="s">
        <v>262</v>
      </c>
      <c r="M22" s="395" t="s">
        <v>262</v>
      </c>
      <c r="N22" s="390" t="s">
        <v>262</v>
      </c>
      <c r="O22" s="394" t="s">
        <v>262</v>
      </c>
    </row>
    <row r="23" spans="1:15" ht="23.25" customHeight="1">
      <c r="A23" s="396">
        <v>1</v>
      </c>
      <c r="B23" s="397"/>
      <c r="C23" s="380"/>
      <c r="D23" s="380" t="s">
        <v>262</v>
      </c>
      <c r="E23" s="380" t="s">
        <v>262</v>
      </c>
      <c r="F23" s="376"/>
      <c r="G23" s="398"/>
      <c r="H23" s="380" t="s">
        <v>262</v>
      </c>
      <c r="I23" s="380" t="s">
        <v>262</v>
      </c>
      <c r="J23" s="399"/>
      <c r="K23" s="398"/>
      <c r="L23" s="380" t="s">
        <v>262</v>
      </c>
      <c r="M23" s="400"/>
      <c r="N23" s="453" t="s">
        <v>262</v>
      </c>
      <c r="O23" s="454" t="s">
        <v>262</v>
      </c>
    </row>
    <row r="24" spans="1:15" ht="23.25" customHeight="1">
      <c r="A24" s="396">
        <v>2</v>
      </c>
      <c r="B24" s="397"/>
      <c r="C24" s="380"/>
      <c r="D24" s="380" t="s">
        <v>262</v>
      </c>
      <c r="E24" s="380" t="s">
        <v>262</v>
      </c>
      <c r="F24" s="376"/>
      <c r="G24" s="398"/>
      <c r="H24" s="380" t="s">
        <v>262</v>
      </c>
      <c r="I24" s="380" t="s">
        <v>262</v>
      </c>
      <c r="J24" s="399"/>
      <c r="K24" s="398"/>
      <c r="L24" s="380" t="s">
        <v>262</v>
      </c>
      <c r="M24" s="400"/>
      <c r="N24" s="453" t="s">
        <v>262</v>
      </c>
      <c r="O24" s="454" t="s">
        <v>262</v>
      </c>
    </row>
    <row r="25" spans="1:15" s="372" customFormat="1" ht="23.25" customHeight="1">
      <c r="A25" s="373">
        <v>3</v>
      </c>
      <c r="B25" s="401"/>
      <c r="C25" s="402"/>
      <c r="D25" s="402" t="s">
        <v>262</v>
      </c>
      <c r="E25" s="402" t="s">
        <v>262</v>
      </c>
      <c r="F25" s="403"/>
      <c r="G25" s="404"/>
      <c r="H25" s="402" t="s">
        <v>262</v>
      </c>
      <c r="I25" s="402" t="s">
        <v>262</v>
      </c>
      <c r="J25" s="403"/>
      <c r="K25" s="404"/>
      <c r="L25" s="402" t="s">
        <v>262</v>
      </c>
      <c r="M25" s="405"/>
      <c r="N25" s="455" t="s">
        <v>262</v>
      </c>
      <c r="O25" s="456" t="s">
        <v>262</v>
      </c>
    </row>
    <row r="26" spans="1:15" s="367" customFormat="1" ht="24" customHeight="1">
      <c r="A26" s="406"/>
      <c r="B26" s="407" t="s">
        <v>67</v>
      </c>
      <c r="C26" s="408" t="s">
        <v>262</v>
      </c>
      <c r="D26" s="408" t="s">
        <v>262</v>
      </c>
      <c r="E26" s="408" t="s">
        <v>262</v>
      </c>
      <c r="F26" s="409">
        <f>SUM(F23:F25)</f>
        <v>0</v>
      </c>
      <c r="G26" s="410" t="s">
        <v>262</v>
      </c>
      <c r="H26" s="408" t="s">
        <v>262</v>
      </c>
      <c r="I26" s="408" t="s">
        <v>262</v>
      </c>
      <c r="J26" s="409">
        <f>SUM(J23:J25)</f>
        <v>0</v>
      </c>
      <c r="K26" s="410" t="s">
        <v>262</v>
      </c>
      <c r="L26" s="408" t="s">
        <v>262</v>
      </c>
      <c r="M26" s="411">
        <f>SUM(M23:M25)</f>
        <v>0</v>
      </c>
      <c r="N26" s="406" t="s">
        <v>262</v>
      </c>
      <c r="O26" s="412" t="s">
        <v>262</v>
      </c>
    </row>
    <row r="27" spans="1:15" s="367" customFormat="1" ht="27" customHeight="1" thickBot="1">
      <c r="A27" s="413"/>
      <c r="B27" s="414" t="s">
        <v>200</v>
      </c>
      <c r="C27" s="382"/>
      <c r="D27" s="382" t="s">
        <v>262</v>
      </c>
      <c r="E27" s="382" t="s">
        <v>262</v>
      </c>
      <c r="F27" s="383">
        <f>+F20-F26</f>
        <v>1147.3</v>
      </c>
      <c r="G27" s="415" t="s">
        <v>262</v>
      </c>
      <c r="H27" s="382" t="s">
        <v>262</v>
      </c>
      <c r="I27" s="382" t="s">
        <v>262</v>
      </c>
      <c r="J27" s="383">
        <f>J20-J26</f>
        <v>707</v>
      </c>
      <c r="K27" s="415" t="s">
        <v>262</v>
      </c>
      <c r="L27" s="382" t="s">
        <v>262</v>
      </c>
      <c r="M27" s="384">
        <f>M20-M26</f>
        <v>43.1</v>
      </c>
      <c r="N27" s="413" t="s">
        <v>262</v>
      </c>
      <c r="O27" s="383">
        <f>+O20-M26</f>
        <v>44.8</v>
      </c>
    </row>
    <row r="28" spans="1:15" s="367" customFormat="1" ht="25.5" customHeight="1" thickBot="1">
      <c r="B28" s="416"/>
      <c r="F28" s="387"/>
      <c r="J28" s="417" t="s">
        <v>124</v>
      </c>
      <c r="K28" s="418"/>
      <c r="L28" s="418"/>
      <c r="M28" s="419">
        <f>+F26+J26+M26</f>
        <v>0</v>
      </c>
    </row>
    <row r="29" spans="1:15" s="367" customFormat="1" ht="20.25" customHeight="1">
      <c r="B29" s="416"/>
      <c r="F29" s="387"/>
      <c r="M29" s="387"/>
    </row>
    <row r="30" spans="1:15" s="385" customFormat="1" ht="25.5" customHeight="1">
      <c r="B30" s="420"/>
      <c r="C30" s="573" t="s">
        <v>2</v>
      </c>
      <c r="D30" s="573"/>
      <c r="E30" s="420"/>
      <c r="F30" s="420"/>
      <c r="G30" s="578"/>
      <c r="H30" s="578"/>
      <c r="I30" s="421"/>
      <c r="J30" s="579" t="s">
        <v>290</v>
      </c>
      <c r="K30" s="579"/>
      <c r="M30" s="389"/>
    </row>
    <row r="31" spans="1:15" s="367" customFormat="1">
      <c r="C31" s="422"/>
      <c r="D31" s="422"/>
      <c r="E31" s="423"/>
      <c r="F31" s="423"/>
      <c r="G31" s="580" t="s">
        <v>89</v>
      </c>
      <c r="H31" s="580"/>
      <c r="I31" s="424"/>
      <c r="J31" s="580" t="s">
        <v>106</v>
      </c>
      <c r="K31" s="580"/>
    </row>
    <row r="32" spans="1:15" s="385" customFormat="1" ht="23.25" customHeight="1">
      <c r="B32" s="420"/>
      <c r="C32" s="425" t="s">
        <v>6</v>
      </c>
      <c r="D32" s="425"/>
      <c r="E32" s="420"/>
      <c r="F32" s="420"/>
      <c r="G32" s="579"/>
      <c r="H32" s="579"/>
      <c r="I32" s="426"/>
      <c r="J32" s="579" t="s">
        <v>291</v>
      </c>
      <c r="K32" s="579"/>
    </row>
    <row r="33" spans="3:13" s="367" customFormat="1">
      <c r="C33" s="388"/>
      <c r="D33" s="388"/>
      <c r="G33" s="580" t="s">
        <v>89</v>
      </c>
      <c r="H33" s="580"/>
      <c r="I33" s="424"/>
      <c r="J33" s="580" t="s">
        <v>106</v>
      </c>
      <c r="K33" s="580"/>
    </row>
    <row r="34" spans="3:13">
      <c r="F34" s="427" t="s">
        <v>1</v>
      </c>
    </row>
    <row r="35" spans="3:13" ht="16.5" customHeight="1">
      <c r="C35" s="428" t="s">
        <v>107</v>
      </c>
      <c r="D35" s="428"/>
      <c r="E35" s="428" t="s">
        <v>108</v>
      </c>
      <c r="F35" s="428" t="s">
        <v>265</v>
      </c>
      <c r="I35" s="429" t="s">
        <v>109</v>
      </c>
      <c r="J35" s="430" t="s">
        <v>189</v>
      </c>
      <c r="K35" s="430"/>
      <c r="L35" s="430" t="s">
        <v>190</v>
      </c>
      <c r="M35" s="430" t="s">
        <v>243</v>
      </c>
    </row>
    <row r="36" spans="3:13" ht="16.5" customHeight="1">
      <c r="C36" s="428" t="s">
        <v>110</v>
      </c>
      <c r="D36" s="428"/>
      <c r="E36" s="428" t="s">
        <v>108</v>
      </c>
      <c r="F36" s="428" t="s">
        <v>198</v>
      </c>
      <c r="I36" s="576" t="s">
        <v>201</v>
      </c>
      <c r="J36" s="576"/>
      <c r="K36" s="430"/>
      <c r="L36" s="576" t="s">
        <v>238</v>
      </c>
      <c r="M36" s="576"/>
    </row>
    <row r="37" spans="3:13">
      <c r="C37" s="428"/>
      <c r="D37" s="428"/>
      <c r="E37" s="576" t="s">
        <v>202</v>
      </c>
      <c r="F37" s="576"/>
      <c r="I37" s="576"/>
      <c r="J37" s="576"/>
      <c r="K37" s="430"/>
      <c r="L37" s="576"/>
      <c r="M37" s="576"/>
    </row>
    <row r="38" spans="3:13">
      <c r="C38" s="428"/>
      <c r="D38" s="428"/>
      <c r="E38" s="576"/>
      <c r="F38" s="576"/>
    </row>
  </sheetData>
  <sheetProtection algorithmName="SHA-512" hashValue="eczzW6zGBxVdTJ1u+U2a4LM99gCb5CE4SN06zmbFLAdUAGpvJWIWrAKhrYxYNGmVBEpljOyQ2phpvNC0O9hufw==" saltValue="TNp9+pfcpk1d3xelrQZQ6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  <ignoredErrors>
    <ignoredError sqref="E8:E18 F7:F18 I8:I19 J7:J17 L8:L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0"/>
  <sheetViews>
    <sheetView view="pageBreakPreview" topLeftCell="A19" workbookViewId="0">
      <selection activeCell="C96" sqref="C96:D96"/>
    </sheetView>
  </sheetViews>
  <sheetFormatPr defaultColWidth="9.140625" defaultRowHeight="13.5"/>
  <cols>
    <col min="1" max="1" width="4.42578125" style="329" customWidth="1"/>
    <col min="2" max="2" width="22" style="328" customWidth="1"/>
    <col min="3" max="3" width="10.140625" style="328" customWidth="1"/>
    <col min="4" max="4" width="9.42578125" style="328" customWidth="1"/>
    <col min="5" max="5" width="7.7109375" style="328" customWidth="1"/>
    <col min="6" max="6" width="8.85546875" style="328" customWidth="1"/>
    <col min="7" max="7" width="8.7109375" style="328" customWidth="1"/>
    <col min="8" max="8" width="9.42578125" style="328" customWidth="1"/>
    <col min="9" max="9" width="10.28515625" style="328" customWidth="1"/>
    <col min="10" max="10" width="6.42578125" style="328" customWidth="1"/>
    <col min="11" max="11" width="8.7109375" style="328" customWidth="1"/>
    <col min="12" max="12" width="11.28515625" style="328" customWidth="1"/>
    <col min="13" max="16384" width="9.140625" style="328"/>
  </cols>
  <sheetData>
    <row r="1" spans="1:20" s="327" customFormat="1" ht="24" customHeight="1">
      <c r="A1" s="586" t="s">
        <v>65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</row>
    <row r="2" spans="1:20" ht="29.25" customHeight="1">
      <c r="A2" s="587" t="str">
        <f>+'Ekamut-caxs'!A7:E7</f>
        <v>«Երևանի Մ. Մալունցյանի անվան արվեստի դպրոց» ՀՈԱԿ-ի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</row>
    <row r="3" spans="1:20" ht="41.25" customHeight="1">
      <c r="A3" s="587" t="s">
        <v>210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</row>
    <row r="5" spans="1:20" ht="14.25" thickBot="1">
      <c r="K5" s="328" t="s">
        <v>0</v>
      </c>
    </row>
    <row r="6" spans="1:20" ht="48.75" customHeight="1">
      <c r="A6" s="588" t="s">
        <v>3</v>
      </c>
      <c r="B6" s="590" t="s">
        <v>211</v>
      </c>
      <c r="C6" s="592" t="s">
        <v>212</v>
      </c>
      <c r="D6" s="594" t="s">
        <v>295</v>
      </c>
      <c r="E6" s="594" t="s">
        <v>296</v>
      </c>
      <c r="F6" s="594" t="s">
        <v>297</v>
      </c>
      <c r="G6" s="594" t="s">
        <v>298</v>
      </c>
      <c r="H6" s="594" t="s">
        <v>213</v>
      </c>
      <c r="I6" s="595"/>
      <c r="J6" s="595"/>
      <c r="K6" s="581"/>
      <c r="L6" s="581" t="s">
        <v>214</v>
      </c>
    </row>
    <row r="7" spans="1:20" ht="97.5" customHeight="1" thickBot="1">
      <c r="A7" s="589"/>
      <c r="B7" s="591"/>
      <c r="C7" s="593"/>
      <c r="D7" s="593"/>
      <c r="E7" s="593"/>
      <c r="F7" s="593"/>
      <c r="G7" s="593"/>
      <c r="H7" s="330" t="s">
        <v>88</v>
      </c>
      <c r="I7" s="331" t="s">
        <v>215</v>
      </c>
      <c r="J7" s="331" t="s">
        <v>216</v>
      </c>
      <c r="K7" s="332" t="s">
        <v>217</v>
      </c>
      <c r="L7" s="582"/>
    </row>
    <row r="8" spans="1:20" s="339" customFormat="1" ht="66" customHeight="1">
      <c r="A8" s="333">
        <v>1</v>
      </c>
      <c r="B8" s="334" t="s">
        <v>218</v>
      </c>
      <c r="C8" s="335">
        <v>28.3</v>
      </c>
      <c r="D8" s="500">
        <v>2</v>
      </c>
      <c r="E8" s="500">
        <v>5</v>
      </c>
      <c r="F8" s="500">
        <v>3</v>
      </c>
      <c r="G8" s="500">
        <v>1</v>
      </c>
      <c r="H8" s="336">
        <f>+I8+J8+K8</f>
        <v>80</v>
      </c>
      <c r="I8" s="337">
        <v>62</v>
      </c>
      <c r="J8" s="337">
        <v>7</v>
      </c>
      <c r="K8" s="337">
        <v>11</v>
      </c>
      <c r="L8" s="338">
        <f>+I8*C8</f>
        <v>1754.6000000000001</v>
      </c>
      <c r="Q8" s="328"/>
      <c r="R8" s="328"/>
      <c r="S8" s="328"/>
      <c r="T8" s="328"/>
    </row>
    <row r="9" spans="1:20" s="339" customFormat="1" ht="39.75" customHeight="1">
      <c r="A9" s="340"/>
      <c r="B9" s="341" t="s">
        <v>219</v>
      </c>
      <c r="C9" s="342">
        <f>+C8/2</f>
        <v>14.15</v>
      </c>
      <c r="D9" s="501"/>
      <c r="E9" s="500"/>
      <c r="F9" s="500"/>
      <c r="G9" s="500"/>
      <c r="H9" s="336">
        <f t="shared" ref="H9:H18" si="0">+I9+J9+K9</f>
        <v>0</v>
      </c>
      <c r="I9" s="344"/>
      <c r="J9" s="344"/>
      <c r="K9" s="344"/>
      <c r="L9" s="345">
        <f t="shared" ref="L9:L18" si="1">+I9*C9</f>
        <v>0</v>
      </c>
      <c r="Q9" s="328"/>
      <c r="R9" s="328"/>
      <c r="S9" s="328"/>
      <c r="T9" s="328"/>
    </row>
    <row r="10" spans="1:20" s="339" customFormat="1" ht="63.75" customHeight="1">
      <c r="A10" s="340">
        <v>2</v>
      </c>
      <c r="B10" s="509" t="s">
        <v>220</v>
      </c>
      <c r="C10" s="342">
        <v>24.3</v>
      </c>
      <c r="D10" s="502"/>
      <c r="E10" s="506">
        <v>2</v>
      </c>
      <c r="F10" s="504"/>
      <c r="G10" s="504"/>
      <c r="H10" s="336">
        <f t="shared" si="0"/>
        <v>18</v>
      </c>
      <c r="I10" s="344">
        <v>16</v>
      </c>
      <c r="J10" s="344"/>
      <c r="K10" s="344">
        <v>2</v>
      </c>
      <c r="L10" s="345">
        <f t="shared" si="1"/>
        <v>388.8</v>
      </c>
    </row>
    <row r="11" spans="1:20" s="339" customFormat="1" ht="39.75" customHeight="1">
      <c r="A11" s="340"/>
      <c r="B11" s="341" t="s">
        <v>219</v>
      </c>
      <c r="C11" s="342">
        <f>+C10/2</f>
        <v>12.15</v>
      </c>
      <c r="D11" s="501"/>
      <c r="E11" s="500"/>
      <c r="F11" s="500"/>
      <c r="G11" s="500"/>
      <c r="H11" s="336">
        <f t="shared" si="0"/>
        <v>0</v>
      </c>
      <c r="I11" s="344"/>
      <c r="J11" s="344"/>
      <c r="K11" s="344"/>
      <c r="L11" s="345">
        <f t="shared" si="1"/>
        <v>0</v>
      </c>
    </row>
    <row r="12" spans="1:20" s="339" customFormat="1" ht="39.75" customHeight="1">
      <c r="A12" s="340">
        <v>3</v>
      </c>
      <c r="B12" s="341" t="s">
        <v>221</v>
      </c>
      <c r="C12" s="342">
        <v>21.8</v>
      </c>
      <c r="D12" s="502"/>
      <c r="E12" s="506">
        <v>8</v>
      </c>
      <c r="F12" s="504"/>
      <c r="G12" s="504"/>
      <c r="H12" s="336">
        <f t="shared" si="0"/>
        <v>25</v>
      </c>
      <c r="I12" s="344">
        <v>17</v>
      </c>
      <c r="J12" s="344"/>
      <c r="K12" s="344">
        <v>8</v>
      </c>
      <c r="L12" s="345">
        <f t="shared" si="1"/>
        <v>370.6</v>
      </c>
    </row>
    <row r="13" spans="1:20" s="339" customFormat="1" ht="39.75" customHeight="1">
      <c r="A13" s="340"/>
      <c r="B13" s="341" t="s">
        <v>219</v>
      </c>
      <c r="C13" s="342">
        <f>+C12/2</f>
        <v>10.9</v>
      </c>
      <c r="D13" s="501"/>
      <c r="E13" s="500"/>
      <c r="F13" s="500"/>
      <c r="G13" s="500"/>
      <c r="H13" s="336">
        <f t="shared" si="0"/>
        <v>0</v>
      </c>
      <c r="I13" s="344"/>
      <c r="J13" s="344"/>
      <c r="K13" s="344"/>
      <c r="L13" s="345">
        <f t="shared" si="1"/>
        <v>0</v>
      </c>
    </row>
    <row r="14" spans="1:20" s="339" customFormat="1" ht="42" customHeight="1">
      <c r="A14" s="340">
        <v>4</v>
      </c>
      <c r="B14" s="341" t="s">
        <v>222</v>
      </c>
      <c r="C14" s="342">
        <v>27.2</v>
      </c>
      <c r="D14" s="501"/>
      <c r="E14" s="500">
        <v>4</v>
      </c>
      <c r="F14" s="500">
        <v>2</v>
      </c>
      <c r="G14" s="500"/>
      <c r="H14" s="336">
        <f t="shared" si="0"/>
        <v>33</v>
      </c>
      <c r="I14" s="344">
        <v>27</v>
      </c>
      <c r="J14" s="344"/>
      <c r="K14" s="344">
        <v>6</v>
      </c>
      <c r="L14" s="345">
        <f t="shared" si="1"/>
        <v>734.4</v>
      </c>
    </row>
    <row r="15" spans="1:20" s="339" customFormat="1" ht="42" customHeight="1">
      <c r="A15" s="340"/>
      <c r="B15" s="341" t="s">
        <v>219</v>
      </c>
      <c r="C15" s="342">
        <f>+C14/2</f>
        <v>13.6</v>
      </c>
      <c r="D15" s="501"/>
      <c r="E15" s="500"/>
      <c r="F15" s="500"/>
      <c r="G15" s="500"/>
      <c r="H15" s="336">
        <f t="shared" si="0"/>
        <v>0</v>
      </c>
      <c r="I15" s="344"/>
      <c r="J15" s="344"/>
      <c r="K15" s="344"/>
      <c r="L15" s="345">
        <f t="shared" si="1"/>
        <v>0</v>
      </c>
    </row>
    <row r="16" spans="1:20" s="339" customFormat="1" ht="37.5" customHeight="1">
      <c r="A16" s="340">
        <v>5</v>
      </c>
      <c r="B16" s="341" t="s">
        <v>223</v>
      </c>
      <c r="C16" s="342">
        <v>21</v>
      </c>
      <c r="D16" s="507">
        <v>18</v>
      </c>
      <c r="E16" s="504"/>
      <c r="F16" s="504"/>
      <c r="G16" s="504"/>
      <c r="H16" s="336">
        <f t="shared" si="0"/>
        <v>61</v>
      </c>
      <c r="I16" s="344">
        <v>43</v>
      </c>
      <c r="J16" s="344"/>
      <c r="K16" s="344">
        <v>18</v>
      </c>
      <c r="L16" s="345">
        <f t="shared" si="1"/>
        <v>903</v>
      </c>
    </row>
    <row r="17" spans="1:20" s="339" customFormat="1" ht="48.75" customHeight="1">
      <c r="A17" s="340">
        <v>6</v>
      </c>
      <c r="B17" s="341" t="s">
        <v>224</v>
      </c>
      <c r="C17" s="342">
        <v>13</v>
      </c>
      <c r="D17" s="501">
        <v>19</v>
      </c>
      <c r="E17" s="500">
        <v>5</v>
      </c>
      <c r="F17" s="500">
        <v>4</v>
      </c>
      <c r="G17" s="500"/>
      <c r="H17" s="336">
        <f t="shared" si="0"/>
        <v>123</v>
      </c>
      <c r="I17" s="344">
        <v>95</v>
      </c>
      <c r="J17" s="344"/>
      <c r="K17" s="344">
        <v>28</v>
      </c>
      <c r="L17" s="345">
        <f t="shared" si="1"/>
        <v>1235</v>
      </c>
    </row>
    <row r="18" spans="1:20" s="339" customFormat="1" ht="37.5" customHeight="1">
      <c r="A18" s="346">
        <v>7</v>
      </c>
      <c r="B18" s="347" t="s">
        <v>225</v>
      </c>
      <c r="C18" s="348">
        <v>12.2</v>
      </c>
      <c r="D18" s="508">
        <v>3</v>
      </c>
      <c r="E18" s="505"/>
      <c r="F18" s="505"/>
      <c r="G18" s="505"/>
      <c r="H18" s="336">
        <f t="shared" si="0"/>
        <v>19</v>
      </c>
      <c r="I18" s="344">
        <v>16</v>
      </c>
      <c r="J18" s="344"/>
      <c r="K18" s="344">
        <v>3</v>
      </c>
      <c r="L18" s="345">
        <f t="shared" si="1"/>
        <v>195.2</v>
      </c>
    </row>
    <row r="19" spans="1:20" s="339" customFormat="1" ht="44.25" customHeight="1" thickBot="1">
      <c r="A19" s="349"/>
      <c r="B19" s="350" t="s">
        <v>67</v>
      </c>
      <c r="C19" s="351"/>
      <c r="D19" s="351">
        <f>SUM(D8:D18)</f>
        <v>42</v>
      </c>
      <c r="E19" s="351">
        <f t="shared" ref="E19:G19" si="2">SUM(E8:E18)</f>
        <v>24</v>
      </c>
      <c r="F19" s="351">
        <f t="shared" si="2"/>
        <v>9</v>
      </c>
      <c r="G19" s="351">
        <f t="shared" si="2"/>
        <v>1</v>
      </c>
      <c r="H19" s="343">
        <f>SUM(H8:H18)</f>
        <v>359</v>
      </c>
      <c r="I19" s="352">
        <f>SUM(I8:I18)</f>
        <v>276</v>
      </c>
      <c r="J19" s="352">
        <f t="shared" ref="J19:K19" si="3">SUM(J8:J18)</f>
        <v>7</v>
      </c>
      <c r="K19" s="352">
        <f t="shared" si="3"/>
        <v>76</v>
      </c>
      <c r="L19" s="345">
        <f>SUM(L8:L18)</f>
        <v>5581.5999999999995</v>
      </c>
    </row>
    <row r="20" spans="1:20" ht="20.25" customHeight="1">
      <c r="B20" s="328" t="s">
        <v>226</v>
      </c>
      <c r="D20" s="328">
        <f>+D19*8</f>
        <v>336</v>
      </c>
      <c r="E20" s="328">
        <f>+E19*10</f>
        <v>240</v>
      </c>
      <c r="F20" s="328">
        <f>+F19*12</f>
        <v>108</v>
      </c>
      <c r="G20" s="328">
        <f>+G19*14</f>
        <v>14</v>
      </c>
      <c r="L20" s="328">
        <f>+L19*12+750*12</f>
        <v>75979.199999999997</v>
      </c>
      <c r="Q20" s="339"/>
      <c r="R20" s="339"/>
      <c r="S20" s="339"/>
      <c r="T20" s="339"/>
    </row>
    <row r="21" spans="1:20" ht="20.25" customHeight="1">
      <c r="B21" s="327"/>
      <c r="G21" s="328">
        <f>+D20+E20+F20+G20</f>
        <v>698</v>
      </c>
    </row>
    <row r="22" spans="1:20" ht="20.25" customHeight="1">
      <c r="B22" s="327"/>
      <c r="G22" s="328">
        <f>+G21*10</f>
        <v>6980</v>
      </c>
    </row>
    <row r="23" spans="1:20" ht="20.25" customHeight="1">
      <c r="B23" s="327"/>
    </row>
    <row r="24" spans="1:20" ht="23.25" customHeight="1">
      <c r="B24" s="353" t="s">
        <v>2</v>
      </c>
      <c r="H24" s="339" t="s">
        <v>290</v>
      </c>
      <c r="I24" s="354"/>
      <c r="J24" s="354"/>
      <c r="K24" s="354"/>
    </row>
    <row r="25" spans="1:20" ht="11.25" customHeight="1">
      <c r="B25" s="355" t="s">
        <v>4</v>
      </c>
      <c r="H25" s="583" t="s">
        <v>5</v>
      </c>
      <c r="I25" s="583"/>
      <c r="J25" s="583"/>
      <c r="K25" s="583"/>
    </row>
    <row r="26" spans="1:20" ht="24" customHeight="1">
      <c r="B26" s="339" t="s">
        <v>6</v>
      </c>
      <c r="H26" s="584" t="s">
        <v>291</v>
      </c>
      <c r="I26" s="584"/>
      <c r="J26" s="584"/>
      <c r="K26" s="584"/>
    </row>
    <row r="27" spans="1:20" ht="16.5" customHeight="1">
      <c r="B27" s="329" t="s">
        <v>176</v>
      </c>
      <c r="H27" s="585" t="s">
        <v>5</v>
      </c>
      <c r="I27" s="585"/>
      <c r="J27" s="585"/>
      <c r="K27" s="585"/>
    </row>
    <row r="29" spans="1:20" ht="15.75" customHeight="1"/>
    <row r="30" spans="1:20" ht="21" customHeight="1"/>
  </sheetData>
  <sheetProtection algorithmName="SHA-512" hashValue="5qdnNtzrZmZ8y/vSL8hnRZX0e+LFSGoAEALrr/mdZW/62rXSOPYyAxd/ros3KrVEAUAnRRDt3kbyLiO5qHn9PA==" saltValue="4n3tlxsVDnJij/vNJzgnAw==" spinCount="100000" sheet="1" objects="1" scenarios="1"/>
  <mergeCells count="15">
    <mergeCell ref="L6:L7"/>
    <mergeCell ref="H25:K25"/>
    <mergeCell ref="H26:K26"/>
    <mergeCell ref="H27:K27"/>
    <mergeCell ref="A1:K1"/>
    <mergeCell ref="A2:K2"/>
    <mergeCell ref="A3:K3"/>
    <mergeCell ref="A6:A7"/>
    <mergeCell ref="B6:B7"/>
    <mergeCell ref="C6:C7"/>
    <mergeCell ref="D6:D7"/>
    <mergeCell ref="H6:K6"/>
    <mergeCell ref="E6:E7"/>
    <mergeCell ref="G6:G7"/>
    <mergeCell ref="F6:F7"/>
  </mergeCells>
  <phoneticPr fontId="64" type="noConversion"/>
  <pageMargins left="0.15" right="0.17" top="0.27" bottom="0.22" header="0.18" footer="0.15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65" hidden="1" customWidth="1"/>
    <col min="2" max="2" width="4.7109375" style="365" hidden="1" customWidth="1"/>
    <col min="3" max="3" width="4.5703125" style="365" bestFit="1" customWidth="1"/>
    <col min="4" max="4" width="19.85546875" style="366" customWidth="1"/>
    <col min="5" max="15" width="9" style="360" customWidth="1"/>
    <col min="16" max="25" width="9.140625" style="360" customWidth="1"/>
    <col min="26" max="26" width="10.7109375" style="360" customWidth="1"/>
    <col min="27" max="27" width="11.85546875" style="360" customWidth="1"/>
    <col min="28" max="28" width="12.28515625" style="360" customWidth="1"/>
    <col min="29" max="16384" width="9.140625" style="360"/>
  </cols>
  <sheetData>
    <row r="1" spans="1:28" ht="22.5" customHeight="1">
      <c r="A1" s="602" t="s">
        <v>278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3"/>
      <c r="Y1" s="603"/>
      <c r="Z1" s="603"/>
      <c r="AA1" s="603"/>
      <c r="AB1" s="604"/>
    </row>
    <row r="2" spans="1:28" ht="30" customHeight="1">
      <c r="A2" s="605"/>
      <c r="B2" s="606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8"/>
    </row>
    <row r="3" spans="1:28" ht="14.25" customHeight="1">
      <c r="A3" s="361"/>
      <c r="B3" s="362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6" t="s">
        <v>0</v>
      </c>
    </row>
    <row r="4" spans="1:28" ht="30" customHeight="1" thickBot="1">
      <c r="A4" s="361"/>
      <c r="B4" s="362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5"/>
      <c r="Z4" s="485"/>
      <c r="AA4" s="485"/>
      <c r="AB4" s="485"/>
    </row>
    <row r="5" spans="1:28" s="365" customFormat="1" ht="108" customHeight="1">
      <c r="A5" s="363"/>
      <c r="B5" s="482"/>
      <c r="C5" s="618" t="s">
        <v>3</v>
      </c>
      <c r="D5" s="616" t="s">
        <v>122</v>
      </c>
      <c r="E5" s="487" t="s">
        <v>244</v>
      </c>
      <c r="F5" s="488" t="s">
        <v>245</v>
      </c>
      <c r="G5" s="488" t="s">
        <v>246</v>
      </c>
      <c r="H5" s="488" t="s">
        <v>247</v>
      </c>
      <c r="I5" s="488" t="s">
        <v>248</v>
      </c>
      <c r="J5" s="488" t="s">
        <v>249</v>
      </c>
      <c r="K5" s="489" t="s">
        <v>280</v>
      </c>
      <c r="L5" s="487" t="s">
        <v>250</v>
      </c>
      <c r="M5" s="489" t="s">
        <v>251</v>
      </c>
      <c r="N5" s="487" t="s">
        <v>221</v>
      </c>
      <c r="O5" s="489" t="s">
        <v>251</v>
      </c>
      <c r="P5" s="487" t="s">
        <v>252</v>
      </c>
      <c r="Q5" s="489" t="s">
        <v>279</v>
      </c>
      <c r="R5" s="487" t="s">
        <v>253</v>
      </c>
      <c r="S5" s="489" t="s">
        <v>254</v>
      </c>
      <c r="T5" s="487" t="s">
        <v>255</v>
      </c>
      <c r="U5" s="489" t="s">
        <v>281</v>
      </c>
      <c r="V5" s="487" t="s">
        <v>256</v>
      </c>
      <c r="W5" s="489" t="s">
        <v>282</v>
      </c>
      <c r="X5" s="487" t="s">
        <v>257</v>
      </c>
      <c r="Y5" s="489" t="s">
        <v>283</v>
      </c>
      <c r="Z5" s="600" t="s">
        <v>285</v>
      </c>
      <c r="AA5" s="598" t="s">
        <v>258</v>
      </c>
      <c r="AB5" s="596" t="s">
        <v>259</v>
      </c>
    </row>
    <row r="6" spans="1:28" s="490" customFormat="1" ht="23.25" customHeight="1">
      <c r="A6" s="364"/>
      <c r="B6" s="483"/>
      <c r="C6" s="619"/>
      <c r="D6" s="617"/>
      <c r="E6" s="613">
        <v>28.3</v>
      </c>
      <c r="F6" s="614"/>
      <c r="G6" s="614"/>
      <c r="H6" s="614"/>
      <c r="I6" s="614"/>
      <c r="J6" s="614"/>
      <c r="K6" s="615"/>
      <c r="L6" s="611">
        <v>24.3</v>
      </c>
      <c r="M6" s="612"/>
      <c r="N6" s="611">
        <v>21.8</v>
      </c>
      <c r="O6" s="612"/>
      <c r="P6" s="611">
        <v>32.5</v>
      </c>
      <c r="Q6" s="612"/>
      <c r="R6" s="611">
        <v>27.2</v>
      </c>
      <c r="S6" s="612"/>
      <c r="T6" s="609">
        <v>21</v>
      </c>
      <c r="U6" s="610"/>
      <c r="V6" s="609">
        <v>13</v>
      </c>
      <c r="W6" s="610"/>
      <c r="X6" s="611">
        <v>12.2</v>
      </c>
      <c r="Y6" s="612"/>
      <c r="Z6" s="601"/>
      <c r="AA6" s="599"/>
      <c r="AB6" s="597"/>
    </row>
    <row r="7" spans="1:28" s="365" customFormat="1" ht="97.5" customHeight="1" thickBot="1">
      <c r="A7" s="363">
        <v>198</v>
      </c>
      <c r="B7" s="482">
        <v>1</v>
      </c>
      <c r="C7" s="484">
        <v>1</v>
      </c>
      <c r="D7" s="491" t="s">
        <v>260</v>
      </c>
      <c r="E7" s="478"/>
      <c r="F7" s="479"/>
      <c r="G7" s="480"/>
      <c r="H7" s="481"/>
      <c r="I7" s="480"/>
      <c r="J7" s="493">
        <f>+E7+F7+G7+H7+I7</f>
        <v>0</v>
      </c>
      <c r="K7" s="494">
        <f>+J7*E6</f>
        <v>0</v>
      </c>
      <c r="L7" s="492"/>
      <c r="M7" s="494">
        <f>+L7*L6</f>
        <v>0</v>
      </c>
      <c r="N7" s="492"/>
      <c r="O7" s="494">
        <f>+N7*N6</f>
        <v>0</v>
      </c>
      <c r="P7" s="492"/>
      <c r="Q7" s="494">
        <f>+P7*P6</f>
        <v>0</v>
      </c>
      <c r="R7" s="484"/>
      <c r="S7" s="494">
        <f>+R7*R6</f>
        <v>0</v>
      </c>
      <c r="T7" s="484"/>
      <c r="U7" s="494">
        <f>+T7*T6</f>
        <v>0</v>
      </c>
      <c r="V7" s="484"/>
      <c r="W7" s="494">
        <f>+V7*V6</f>
        <v>0</v>
      </c>
      <c r="X7" s="484"/>
      <c r="Y7" s="494">
        <f>+X7*X6</f>
        <v>0</v>
      </c>
      <c r="Z7" s="484">
        <f>+J7+L7+N7+P7+R7+T7+V7+X7</f>
        <v>0</v>
      </c>
      <c r="AA7" s="494">
        <f>+K7+M7+O7+Q7+S7+U7+W7+Y7</f>
        <v>0</v>
      </c>
      <c r="AB7" s="49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https://mul2.yerevan.am/tasks/1455237/oneclick/maluncyan.xlsx?token=3dd96fe4b7f12c99b1e27154be47bce3</cp:keywords>
  <cp:lastModifiedBy>Lusine Petrosyan</cp:lastModifiedBy>
  <cp:lastPrinted>2024-04-11T11:47:41Z</cp:lastPrinted>
  <dcterms:created xsi:type="dcterms:W3CDTF">1996-10-14T23:33:28Z</dcterms:created>
  <dcterms:modified xsi:type="dcterms:W3CDTF">2024-04-18T12:01:08Z</dcterms:modified>
</cp:coreProperties>
</file>